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niellawton/Desktop/OutsideUserFiles/ElPaso Electric 2021/DansTesimony/Exhibits/"/>
    </mc:Choice>
  </mc:AlternateContent>
  <xr:revisionPtr revIDLastSave="0" documentId="13_ncr:1_{0CCAD3F1-15F0-C140-B315-ADBE794BCE02}" xr6:coauthVersionLast="47" xr6:coauthVersionMax="47" xr10:uidLastSave="{00000000-0000-0000-0000-000000000000}"/>
  <bookViews>
    <workbookView xWindow="0" yWindow="460" windowWidth="28800" windowHeight="16260" tabRatio="500" firstSheet="11" activeTab="25" xr2:uid="{00000000-000D-0000-FFFF-FFFF00000000}"/>
  </bookViews>
  <sheets>
    <sheet name="A" sheetId="1" r:id="rId1"/>
    <sheet name="COMPARABLE GROUP WP1" sheetId="2" r:id="rId2"/>
    <sheet name="GROUP DATA WP2" sheetId="3" r:id="rId3"/>
    <sheet name="Sheet1" sheetId="25" r:id="rId4"/>
    <sheet name="Sheet2" sheetId="26" r:id="rId5"/>
    <sheet name="GROUP DATA WP 3" sheetId="4" r:id="rId6"/>
    <sheet name="(DJL-2)" sheetId="5" r:id="rId7"/>
    <sheet name="(DJL-4)" sheetId="6" r:id="rId8"/>
    <sheet name="empty" sheetId="22" r:id="rId9"/>
    <sheet name="empty2" sheetId="23" r:id="rId10"/>
    <sheet name="empty3" sheetId="24" r:id="rId11"/>
    <sheet name="DJL-12WP" sheetId="21" r:id="rId12"/>
    <sheet name="empty4" sheetId="20" r:id="rId13"/>
    <sheet name="(DJL-3)" sheetId="7" r:id="rId14"/>
    <sheet name="(DJL-5)" sheetId="8" r:id="rId15"/>
    <sheet name="(DJL-6)P1" sheetId="9" r:id="rId16"/>
    <sheet name="(DJL-6)P2" sheetId="10" r:id="rId17"/>
    <sheet name="(DJL-6)P3" sheetId="11" r:id="rId18"/>
    <sheet name="(DJL-7)" sheetId="12" r:id="rId19"/>
    <sheet name="(DJL-8)" sheetId="13" r:id="rId20"/>
    <sheet name="(DJL-9)" sheetId="14" r:id="rId21"/>
    <sheet name="(DJL-10)" sheetId="15" r:id="rId22"/>
    <sheet name="(DJL-11)P1" sheetId="16" r:id="rId23"/>
    <sheet name="(DJL-12)" sheetId="19" r:id="rId24"/>
    <sheet name="(DJL-13)" sheetId="17" r:id="rId25"/>
    <sheet name="(DJL-11)P3" sheetId="18" r:id="rId26"/>
  </sheets>
  <externalReferences>
    <externalReference r:id="rId27"/>
  </externalReferences>
  <definedNames>
    <definedName name="_xlnm.Print_Area" localSheetId="21">'(DJL-10)'!$A$1:$F$71</definedName>
    <definedName name="_xlnm.Print_Area" localSheetId="22">'(DJL-11)P1'!$A$1:$I$49</definedName>
    <definedName name="_xlnm.Print_Area" localSheetId="25">'(DJL-11)P3'!$A$4:$I$33</definedName>
    <definedName name="_xlnm.Print_Area" localSheetId="24">'(DJL-13)'!$A$1:$M$36</definedName>
    <definedName name="_xlnm.Print_Area" localSheetId="13">'(DJL-3)'!$A$1:$D$60</definedName>
    <definedName name="_xlnm.Print_Area" localSheetId="7">'(DJL-4)'!$A$1:$H$32</definedName>
    <definedName name="_xlnm.Print_Area" localSheetId="14">'(DJL-5)'!$A$1:$M$36</definedName>
    <definedName name="_xlnm.Print_Area" localSheetId="15">'(DJL-6)P1'!$A$1:$Q$37</definedName>
    <definedName name="_xlnm.Print_Area" localSheetId="16">'(DJL-6)P2'!$A$1:$M$30</definedName>
    <definedName name="_xlnm.Print_Area" localSheetId="17">'(DJL-6)P3'!$A$1:$Q$31</definedName>
    <definedName name="_xlnm.Print_Area" localSheetId="18">'(DJL-7)'!$A$1:$J$36</definedName>
    <definedName name="_xlnm.Print_Area" localSheetId="19">'(DJL-8)'!$A$1:$O$44</definedName>
    <definedName name="_xlnm.Print_Area" localSheetId="20">'(DJL-9)'!$A$1:$O$40</definedName>
    <definedName name="_xlnm.Print_Area" localSheetId="0">A!$A$1:$G$38</definedName>
    <definedName name="_xlnm.Print_Area" localSheetId="1">'COMPARABLE GROUP WP1'!$A$1:$H$35</definedName>
    <definedName name="_xlnm.Print_Area" localSheetId="12">empty4!$A$7:$L$48</definedName>
    <definedName name="_xlnm.Print_Area" localSheetId="5">'GROUP DATA WP 3'!$A$1:$V$35</definedName>
    <definedName name="_xlnm.Print_Area" localSheetId="2">'GROUP DATA WP2'!$A$44:$H$67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0" i="16" l="1"/>
  <c r="C39" i="16"/>
  <c r="C38" i="16"/>
  <c r="C37" i="16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M32" i="8"/>
  <c r="M31" i="8"/>
  <c r="M30" i="8"/>
  <c r="M29" i="8"/>
  <c r="F28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L32" i="8"/>
  <c r="L33" i="8" s="1"/>
  <c r="L31" i="8"/>
  <c r="L30" i="8"/>
  <c r="L29" i="8"/>
  <c r="L28" i="8"/>
  <c r="L27" i="8"/>
  <c r="L26" i="8"/>
  <c r="L25" i="8"/>
  <c r="K34" i="8"/>
  <c r="J34" i="8"/>
  <c r="K33" i="8"/>
  <c r="J33" i="8"/>
  <c r="L34" i="8"/>
  <c r="D57" i="7"/>
  <c r="C57" i="7"/>
  <c r="B57" i="7"/>
  <c r="O32" i="8"/>
  <c r="N32" i="8"/>
  <c r="K32" i="8"/>
  <c r="J32" i="8"/>
  <c r="E21" i="17"/>
  <c r="F21" i="17" s="1"/>
  <c r="E20" i="17"/>
  <c r="F20" i="17" s="1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E36" i="17"/>
  <c r="F36" i="17" s="1"/>
  <c r="E53" i="17" s="1"/>
  <c r="E35" i="17"/>
  <c r="F35" i="17" s="1"/>
  <c r="E52" i="17" s="1"/>
  <c r="E34" i="17"/>
  <c r="F34" i="17" s="1"/>
  <c r="E51" i="17" s="1"/>
  <c r="E33" i="17"/>
  <c r="F33" i="17" s="1"/>
  <c r="E50" i="17" s="1"/>
  <c r="E32" i="17"/>
  <c r="F32" i="17" s="1"/>
  <c r="E49" i="17" s="1"/>
  <c r="E31" i="17"/>
  <c r="F31" i="17" s="1"/>
  <c r="E48" i="17" s="1"/>
  <c r="E30" i="17"/>
  <c r="F30" i="17" s="1"/>
  <c r="E47" i="17" s="1"/>
  <c r="E29" i="17"/>
  <c r="F29" i="17" s="1"/>
  <c r="E46" i="17" s="1"/>
  <c r="E28" i="17"/>
  <c r="F28" i="17" s="1"/>
  <c r="E45" i="17" s="1"/>
  <c r="E27" i="17"/>
  <c r="F27" i="17" s="1"/>
  <c r="E44" i="17" s="1"/>
  <c r="E26" i="17"/>
  <c r="F26" i="17" s="1"/>
  <c r="E43" i="17" s="1"/>
  <c r="E25" i="17"/>
  <c r="F25" i="17" s="1"/>
  <c r="E42" i="17" s="1"/>
  <c r="E24" i="17"/>
  <c r="F24" i="17" s="1"/>
  <c r="E41" i="17" s="1"/>
  <c r="E23" i="17"/>
  <c r="F23" i="17" s="1"/>
  <c r="E40" i="17" s="1"/>
  <c r="E22" i="17"/>
  <c r="F22" i="17" s="1"/>
  <c r="E39" i="17" s="1"/>
  <c r="E14" i="17"/>
  <c r="F14" i="17" s="1"/>
  <c r="E13" i="17"/>
  <c r="F13" i="17" s="1"/>
  <c r="N72" i="19" l="1"/>
  <c r="M72" i="19"/>
  <c r="L72" i="19"/>
  <c r="J72" i="19"/>
  <c r="I72" i="19"/>
  <c r="H72" i="19"/>
  <c r="F72" i="19"/>
  <c r="E72" i="19"/>
  <c r="D72" i="19"/>
  <c r="N71" i="19"/>
  <c r="M71" i="19"/>
  <c r="L71" i="19"/>
  <c r="J71" i="19"/>
  <c r="J73" i="19" s="1"/>
  <c r="I71" i="19"/>
  <c r="I73" i="19" s="1"/>
  <c r="H71" i="19"/>
  <c r="H73" i="19" s="1"/>
  <c r="F71" i="19"/>
  <c r="E71" i="19"/>
  <c r="D71" i="19"/>
  <c r="N41" i="19"/>
  <c r="M41" i="19"/>
  <c r="L41" i="19"/>
  <c r="N40" i="19"/>
  <c r="M40" i="19"/>
  <c r="L40" i="19"/>
  <c r="J41" i="19"/>
  <c r="I41" i="19"/>
  <c r="H41" i="19"/>
  <c r="J40" i="19"/>
  <c r="I40" i="19"/>
  <c r="H40" i="19"/>
  <c r="F41" i="19"/>
  <c r="E41" i="19"/>
  <c r="F40" i="19"/>
  <c r="E40" i="19"/>
  <c r="D41" i="19"/>
  <c r="D40" i="19"/>
  <c r="D42" i="19" s="1"/>
  <c r="N65" i="21"/>
  <c r="M65" i="21"/>
  <c r="L65" i="21"/>
  <c r="J65" i="21"/>
  <c r="I65" i="21"/>
  <c r="H65" i="21"/>
  <c r="F65" i="21"/>
  <c r="E65" i="21"/>
  <c r="D65" i="21"/>
  <c r="N64" i="21"/>
  <c r="M64" i="21"/>
  <c r="L64" i="21"/>
  <c r="J64" i="21"/>
  <c r="I64" i="21"/>
  <c r="H64" i="21"/>
  <c r="F64" i="21"/>
  <c r="E64" i="21"/>
  <c r="D64" i="21"/>
  <c r="N35" i="21"/>
  <c r="M35" i="21"/>
  <c r="L35" i="21"/>
  <c r="N34" i="21"/>
  <c r="M34" i="21"/>
  <c r="L34" i="21"/>
  <c r="J35" i="21"/>
  <c r="I35" i="21"/>
  <c r="H35" i="21"/>
  <c r="J34" i="21"/>
  <c r="I34" i="21"/>
  <c r="H34" i="21"/>
  <c r="D30" i="16"/>
  <c r="E32" i="16"/>
  <c r="E30" i="16"/>
  <c r="E18" i="16"/>
  <c r="D19" i="16"/>
  <c r="D18" i="16"/>
  <c r="C12" i="16"/>
  <c r="C11" i="16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F29" i="13"/>
  <c r="E35" i="13"/>
  <c r="F35" i="13" s="1"/>
  <c r="E34" i="13"/>
  <c r="F34" i="13" s="1"/>
  <c r="E33" i="13"/>
  <c r="F33" i="13" s="1"/>
  <c r="E32" i="13"/>
  <c r="F32" i="13" s="1"/>
  <c r="E31" i="13"/>
  <c r="F31" i="13" s="1"/>
  <c r="E30" i="13"/>
  <c r="F30" i="13" s="1"/>
  <c r="E29" i="13"/>
  <c r="E28" i="13"/>
  <c r="F28" i="13" s="1"/>
  <c r="E27" i="13"/>
  <c r="F27" i="13" s="1"/>
  <c r="E26" i="13"/>
  <c r="F26" i="13" s="1"/>
  <c r="E25" i="13"/>
  <c r="F25" i="13" s="1"/>
  <c r="E24" i="13"/>
  <c r="F24" i="13" s="1"/>
  <c r="E23" i="13"/>
  <c r="F23" i="13" s="1"/>
  <c r="E22" i="13"/>
  <c r="F22" i="13" s="1"/>
  <c r="E21" i="13"/>
  <c r="E20" i="13"/>
  <c r="F20" i="13" s="1"/>
  <c r="E19" i="13"/>
  <c r="F19" i="13" s="1"/>
  <c r="E18" i="13"/>
  <c r="F18" i="13" s="1"/>
  <c r="E17" i="13"/>
  <c r="F17" i="13" s="1"/>
  <c r="E16" i="13"/>
  <c r="F16" i="13" s="1"/>
  <c r="D35" i="13"/>
  <c r="H35" i="13" s="1"/>
  <c r="D34" i="13"/>
  <c r="H34" i="13" s="1"/>
  <c r="D33" i="13"/>
  <c r="H33" i="13" s="1"/>
  <c r="D32" i="13"/>
  <c r="H32" i="13" s="1"/>
  <c r="D31" i="13"/>
  <c r="H31" i="13" s="1"/>
  <c r="D30" i="13"/>
  <c r="H30" i="13" s="1"/>
  <c r="D29" i="13"/>
  <c r="H29" i="13" s="1"/>
  <c r="D28" i="13"/>
  <c r="H28" i="13" s="1"/>
  <c r="D27" i="13"/>
  <c r="H27" i="13" s="1"/>
  <c r="D26" i="13"/>
  <c r="H26" i="13" s="1"/>
  <c r="D25" i="13"/>
  <c r="H25" i="13" s="1"/>
  <c r="D24" i="13"/>
  <c r="H24" i="13" s="1"/>
  <c r="D23" i="13"/>
  <c r="H23" i="13" s="1"/>
  <c r="D22" i="13"/>
  <c r="H22" i="13" s="1"/>
  <c r="D21" i="13"/>
  <c r="H21" i="13" s="1"/>
  <c r="D20" i="13"/>
  <c r="H20" i="13" s="1"/>
  <c r="D19" i="13"/>
  <c r="H19" i="13" s="1"/>
  <c r="D18" i="13"/>
  <c r="H18" i="13" s="1"/>
  <c r="D17" i="13"/>
  <c r="H17" i="13" s="1"/>
  <c r="D16" i="13"/>
  <c r="H16" i="13" s="1"/>
  <c r="A16" i="13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S35" i="13"/>
  <c r="S34" i="13"/>
  <c r="S33" i="13"/>
  <c r="S32" i="13"/>
  <c r="S31" i="13"/>
  <c r="S30" i="13"/>
  <c r="S29" i="13"/>
  <c r="S28" i="13"/>
  <c r="S27" i="13"/>
  <c r="S26" i="13"/>
  <c r="S25" i="13"/>
  <c r="S24" i="13"/>
  <c r="S23" i="13"/>
  <c r="S22" i="13"/>
  <c r="S21" i="13"/>
  <c r="S20" i="13"/>
  <c r="S19" i="13"/>
  <c r="S18" i="13"/>
  <c r="S17" i="13"/>
  <c r="S16" i="13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J23" i="10"/>
  <c r="J13" i="10"/>
  <c r="E30" i="10"/>
  <c r="D30" i="10"/>
  <c r="D28" i="10"/>
  <c r="D22" i="10"/>
  <c r="D14" i="10"/>
  <c r="D12" i="10"/>
  <c r="Q31" i="11"/>
  <c r="P31" i="11"/>
  <c r="Q30" i="11"/>
  <c r="P30" i="11"/>
  <c r="Q29" i="11"/>
  <c r="J29" i="10" s="1"/>
  <c r="P29" i="11"/>
  <c r="Q28" i="11"/>
  <c r="J28" i="10" s="1"/>
  <c r="P28" i="11"/>
  <c r="Q27" i="11"/>
  <c r="P27" i="11"/>
  <c r="Q26" i="11"/>
  <c r="J26" i="10" s="1"/>
  <c r="P26" i="11"/>
  <c r="Q25" i="11"/>
  <c r="P25" i="11"/>
  <c r="Q24" i="11"/>
  <c r="J24" i="10" s="1"/>
  <c r="P24" i="11"/>
  <c r="Q23" i="11"/>
  <c r="P23" i="11"/>
  <c r="Q22" i="11"/>
  <c r="P22" i="11"/>
  <c r="Q21" i="11"/>
  <c r="J21" i="10" s="1"/>
  <c r="P21" i="11"/>
  <c r="Q20" i="11"/>
  <c r="P20" i="11"/>
  <c r="Q19" i="11"/>
  <c r="P19" i="11"/>
  <c r="Q18" i="11"/>
  <c r="J18" i="10" s="1"/>
  <c r="P18" i="11"/>
  <c r="Q17" i="11"/>
  <c r="J17" i="10" s="1"/>
  <c r="P17" i="11"/>
  <c r="Q16" i="11"/>
  <c r="J16" i="10" s="1"/>
  <c r="P16" i="11"/>
  <c r="Q15" i="11"/>
  <c r="J15" i="10" s="1"/>
  <c r="P15" i="11"/>
  <c r="Q14" i="11"/>
  <c r="P14" i="11"/>
  <c r="Q13" i="11"/>
  <c r="P13" i="11"/>
  <c r="Q12" i="11"/>
  <c r="Q32" i="11" s="1"/>
  <c r="P12" i="11"/>
  <c r="Q11" i="11"/>
  <c r="P11" i="11"/>
  <c r="P33" i="11" s="1"/>
  <c r="M28" i="11"/>
  <c r="O28" i="11" s="1"/>
  <c r="M20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L22" i="11"/>
  <c r="J31" i="11"/>
  <c r="I31" i="11"/>
  <c r="J30" i="11"/>
  <c r="I30" i="11"/>
  <c r="J29" i="11"/>
  <c r="I29" i="11"/>
  <c r="K29" i="11" s="1"/>
  <c r="J28" i="11"/>
  <c r="I28" i="11"/>
  <c r="J27" i="11"/>
  <c r="I27" i="11"/>
  <c r="K27" i="11" s="1"/>
  <c r="J26" i="11"/>
  <c r="I26" i="11"/>
  <c r="J25" i="11"/>
  <c r="I25" i="11"/>
  <c r="K25" i="11" s="1"/>
  <c r="J24" i="11"/>
  <c r="I24" i="11"/>
  <c r="J23" i="11"/>
  <c r="I23" i="11"/>
  <c r="J22" i="11"/>
  <c r="I22" i="11"/>
  <c r="J21" i="11"/>
  <c r="I21" i="11"/>
  <c r="K21" i="11" s="1"/>
  <c r="J20" i="11"/>
  <c r="I20" i="11"/>
  <c r="J19" i="11"/>
  <c r="I19" i="11"/>
  <c r="J18" i="11"/>
  <c r="I18" i="11"/>
  <c r="J17" i="11"/>
  <c r="I17" i="11"/>
  <c r="K17" i="11" s="1"/>
  <c r="J16" i="11"/>
  <c r="I16" i="11"/>
  <c r="J15" i="11"/>
  <c r="I15" i="11"/>
  <c r="K15" i="11" s="1"/>
  <c r="J14" i="11"/>
  <c r="I14" i="11"/>
  <c r="J13" i="11"/>
  <c r="I13" i="11"/>
  <c r="K13" i="11" s="1"/>
  <c r="J12" i="11"/>
  <c r="I12" i="11"/>
  <c r="J11" i="11"/>
  <c r="I11" i="11"/>
  <c r="H31" i="11"/>
  <c r="G31" i="11"/>
  <c r="K31" i="11" s="1"/>
  <c r="H30" i="11"/>
  <c r="L30" i="11" s="1"/>
  <c r="G30" i="11"/>
  <c r="K30" i="11" s="1"/>
  <c r="H29" i="11"/>
  <c r="L29" i="11" s="1"/>
  <c r="G29" i="11"/>
  <c r="H28" i="11"/>
  <c r="G28" i="11"/>
  <c r="K28" i="11" s="1"/>
  <c r="H27" i="11"/>
  <c r="G27" i="11"/>
  <c r="H26" i="11"/>
  <c r="G26" i="11"/>
  <c r="K26" i="11" s="1"/>
  <c r="H25" i="11"/>
  <c r="G25" i="11"/>
  <c r="H24" i="11"/>
  <c r="G24" i="11"/>
  <c r="K24" i="11" s="1"/>
  <c r="H23" i="11"/>
  <c r="G23" i="11"/>
  <c r="K23" i="11" s="1"/>
  <c r="H22" i="11"/>
  <c r="G22" i="11"/>
  <c r="K22" i="11" s="1"/>
  <c r="H21" i="11"/>
  <c r="G21" i="11"/>
  <c r="H20" i="11"/>
  <c r="G20" i="11"/>
  <c r="K20" i="11" s="1"/>
  <c r="H19" i="11"/>
  <c r="L19" i="11" s="1"/>
  <c r="G19" i="11"/>
  <c r="K19" i="11" s="1"/>
  <c r="H18" i="11"/>
  <c r="L18" i="11" s="1"/>
  <c r="G18" i="11"/>
  <c r="K18" i="11" s="1"/>
  <c r="H17" i="11"/>
  <c r="G17" i="11"/>
  <c r="H16" i="11"/>
  <c r="G16" i="11"/>
  <c r="K16" i="11" s="1"/>
  <c r="H15" i="11"/>
  <c r="L15" i="11" s="1"/>
  <c r="G15" i="11"/>
  <c r="H14" i="11"/>
  <c r="L14" i="11" s="1"/>
  <c r="G14" i="11"/>
  <c r="K14" i="11" s="1"/>
  <c r="H13" i="11"/>
  <c r="L13" i="11" s="1"/>
  <c r="G13" i="11"/>
  <c r="H12" i="11"/>
  <c r="G12" i="11"/>
  <c r="H11" i="11"/>
  <c r="G11" i="11"/>
  <c r="F31" i="11"/>
  <c r="E31" i="10" s="1"/>
  <c r="E31" i="11"/>
  <c r="D31" i="11"/>
  <c r="D31" i="10" s="1"/>
  <c r="F30" i="11"/>
  <c r="E30" i="11"/>
  <c r="D30" i="11"/>
  <c r="F29" i="11"/>
  <c r="E29" i="11"/>
  <c r="E29" i="10" s="1"/>
  <c r="D29" i="11"/>
  <c r="F28" i="11"/>
  <c r="E28" i="11"/>
  <c r="E28" i="10" s="1"/>
  <c r="D28" i="11"/>
  <c r="F27" i="11"/>
  <c r="E27" i="11"/>
  <c r="E27" i="10" s="1"/>
  <c r="D27" i="11"/>
  <c r="D27" i="10" s="1"/>
  <c r="F26" i="11"/>
  <c r="E26" i="11"/>
  <c r="E26" i="10" s="1"/>
  <c r="D26" i="11"/>
  <c r="D26" i="10" s="1"/>
  <c r="F25" i="11"/>
  <c r="E25" i="11"/>
  <c r="D25" i="11"/>
  <c r="D25" i="10" s="1"/>
  <c r="F24" i="11"/>
  <c r="E24" i="11"/>
  <c r="D24" i="11"/>
  <c r="D24" i="10" s="1"/>
  <c r="F23" i="11"/>
  <c r="E23" i="10" s="1"/>
  <c r="E23" i="11"/>
  <c r="D23" i="11"/>
  <c r="D23" i="10" s="1"/>
  <c r="F22" i="11"/>
  <c r="E22" i="10" s="1"/>
  <c r="E22" i="11"/>
  <c r="D22" i="11"/>
  <c r="F21" i="11"/>
  <c r="E21" i="11"/>
  <c r="D21" i="11"/>
  <c r="F20" i="11"/>
  <c r="E20" i="11"/>
  <c r="E20" i="10" s="1"/>
  <c r="D20" i="11"/>
  <c r="F19" i="11"/>
  <c r="E19" i="11"/>
  <c r="E19" i="10" s="1"/>
  <c r="D19" i="11"/>
  <c r="D19" i="10" s="1"/>
  <c r="F18" i="11"/>
  <c r="E18" i="11"/>
  <c r="E18" i="10" s="1"/>
  <c r="D18" i="11"/>
  <c r="D18" i="10" s="1"/>
  <c r="F17" i="11"/>
  <c r="E17" i="11"/>
  <c r="D17" i="11"/>
  <c r="D17" i="10" s="1"/>
  <c r="F16" i="11"/>
  <c r="E16" i="11"/>
  <c r="D16" i="11"/>
  <c r="F15" i="11"/>
  <c r="E15" i="10" s="1"/>
  <c r="E15" i="11"/>
  <c r="D15" i="11"/>
  <c r="D15" i="10" s="1"/>
  <c r="F14" i="11"/>
  <c r="E14" i="10" s="1"/>
  <c r="E14" i="11"/>
  <c r="D14" i="11"/>
  <c r="F13" i="11"/>
  <c r="E13" i="11"/>
  <c r="D13" i="11"/>
  <c r="D13" i="10" s="1"/>
  <c r="F12" i="11"/>
  <c r="E12" i="11"/>
  <c r="E12" i="10" s="1"/>
  <c r="D12" i="11"/>
  <c r="F11" i="11"/>
  <c r="E11" i="11"/>
  <c r="D11" i="11"/>
  <c r="D33" i="11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P26" i="9"/>
  <c r="N31" i="9"/>
  <c r="M31" i="9"/>
  <c r="L31" i="9"/>
  <c r="N30" i="9"/>
  <c r="M30" i="9"/>
  <c r="L30" i="9"/>
  <c r="P30" i="9" s="1"/>
  <c r="N29" i="9"/>
  <c r="M29" i="9"/>
  <c r="L29" i="9"/>
  <c r="N28" i="9"/>
  <c r="M28" i="9"/>
  <c r="L28" i="9"/>
  <c r="N27" i="9"/>
  <c r="M27" i="9"/>
  <c r="P27" i="9" s="1"/>
  <c r="M31" i="13" s="1"/>
  <c r="L27" i="9"/>
  <c r="N26" i="9"/>
  <c r="M26" i="9"/>
  <c r="L26" i="9"/>
  <c r="N25" i="9"/>
  <c r="M25" i="9"/>
  <c r="L25" i="9"/>
  <c r="P25" i="9" s="1"/>
  <c r="N24" i="9"/>
  <c r="P24" i="9" s="1"/>
  <c r="M24" i="9"/>
  <c r="L24" i="9"/>
  <c r="N23" i="9"/>
  <c r="M23" i="9"/>
  <c r="L23" i="9"/>
  <c r="N22" i="9"/>
  <c r="M22" i="9"/>
  <c r="L22" i="9"/>
  <c r="P22" i="9" s="1"/>
  <c r="N21" i="9"/>
  <c r="M21" i="9"/>
  <c r="L21" i="9"/>
  <c r="N20" i="9"/>
  <c r="M20" i="9"/>
  <c r="L20" i="9"/>
  <c r="N19" i="9"/>
  <c r="M19" i="9"/>
  <c r="L19" i="9"/>
  <c r="N18" i="9"/>
  <c r="M18" i="9"/>
  <c r="L18" i="9"/>
  <c r="N17" i="9"/>
  <c r="M17" i="9"/>
  <c r="L17" i="9"/>
  <c r="N16" i="9"/>
  <c r="P16" i="9" s="1"/>
  <c r="M16" i="9"/>
  <c r="L16" i="9"/>
  <c r="N15" i="9"/>
  <c r="M15" i="9"/>
  <c r="L15" i="9"/>
  <c r="N14" i="9"/>
  <c r="M14" i="9"/>
  <c r="L14" i="9"/>
  <c r="N13" i="9"/>
  <c r="M13" i="9"/>
  <c r="L13" i="9"/>
  <c r="N12" i="9"/>
  <c r="M12" i="9"/>
  <c r="L12" i="9"/>
  <c r="P12" i="9" s="1"/>
  <c r="N11" i="9"/>
  <c r="M11" i="9"/>
  <c r="M32" i="9" s="1"/>
  <c r="L11" i="9"/>
  <c r="Q32" i="4"/>
  <c r="Q31" i="4"/>
  <c r="Q30" i="4"/>
  <c r="Q29" i="4"/>
  <c r="I31" i="9"/>
  <c r="H31" i="9"/>
  <c r="J31" i="9" s="1"/>
  <c r="G31" i="9"/>
  <c r="F31" i="9"/>
  <c r="E31" i="9"/>
  <c r="D31" i="9"/>
  <c r="I30" i="9"/>
  <c r="H30" i="9"/>
  <c r="G30" i="9"/>
  <c r="F30" i="9"/>
  <c r="E30" i="9"/>
  <c r="D30" i="9"/>
  <c r="I29" i="9"/>
  <c r="H29" i="9"/>
  <c r="G29" i="9"/>
  <c r="F29" i="9"/>
  <c r="E29" i="9"/>
  <c r="D29" i="9"/>
  <c r="J29" i="9" s="1"/>
  <c r="I28" i="9"/>
  <c r="H28" i="9"/>
  <c r="G28" i="9"/>
  <c r="F28" i="9"/>
  <c r="E28" i="9"/>
  <c r="D28" i="9"/>
  <c r="J28" i="9" s="1"/>
  <c r="I27" i="9"/>
  <c r="H27" i="9"/>
  <c r="G27" i="9"/>
  <c r="F27" i="9"/>
  <c r="E27" i="9"/>
  <c r="D27" i="9"/>
  <c r="I26" i="9"/>
  <c r="H26" i="9"/>
  <c r="G26" i="9"/>
  <c r="E26" i="9"/>
  <c r="D26" i="9"/>
  <c r="I25" i="9"/>
  <c r="H25" i="9"/>
  <c r="G25" i="9"/>
  <c r="F25" i="9"/>
  <c r="E25" i="9"/>
  <c r="D25" i="9"/>
  <c r="I24" i="9"/>
  <c r="J24" i="9" s="1"/>
  <c r="H24" i="9"/>
  <c r="G24" i="9"/>
  <c r="F24" i="9"/>
  <c r="E24" i="9"/>
  <c r="D24" i="9"/>
  <c r="I23" i="9"/>
  <c r="H23" i="9"/>
  <c r="G23" i="9"/>
  <c r="J23" i="9" s="1"/>
  <c r="F23" i="9"/>
  <c r="E23" i="9"/>
  <c r="D23" i="9"/>
  <c r="I22" i="9"/>
  <c r="H22" i="9"/>
  <c r="G22" i="9"/>
  <c r="F22" i="9"/>
  <c r="E22" i="9"/>
  <c r="D22" i="9"/>
  <c r="I21" i="9"/>
  <c r="G21" i="9"/>
  <c r="F21" i="9"/>
  <c r="D21" i="9"/>
  <c r="H19" i="9"/>
  <c r="G19" i="9"/>
  <c r="F19" i="9"/>
  <c r="J19" i="9" s="1"/>
  <c r="E19" i="9"/>
  <c r="I18" i="9"/>
  <c r="H18" i="9"/>
  <c r="G18" i="9"/>
  <c r="F18" i="9"/>
  <c r="E18" i="9"/>
  <c r="D18" i="9"/>
  <c r="I17" i="9"/>
  <c r="H17" i="9"/>
  <c r="G17" i="9"/>
  <c r="F17" i="9"/>
  <c r="E17" i="9"/>
  <c r="D17" i="9"/>
  <c r="I16" i="9"/>
  <c r="H16" i="9"/>
  <c r="G16" i="9"/>
  <c r="J16" i="9" s="1"/>
  <c r="F16" i="9"/>
  <c r="E16" i="9"/>
  <c r="D16" i="9"/>
  <c r="I15" i="9"/>
  <c r="H15" i="9"/>
  <c r="G15" i="9"/>
  <c r="F15" i="9"/>
  <c r="E15" i="9"/>
  <c r="J15" i="9" s="1"/>
  <c r="D15" i="9"/>
  <c r="I14" i="9"/>
  <c r="H14" i="9"/>
  <c r="G14" i="9"/>
  <c r="F14" i="9"/>
  <c r="E14" i="9"/>
  <c r="D14" i="9"/>
  <c r="J14" i="9" s="1"/>
  <c r="I13" i="9"/>
  <c r="I32" i="9" s="1"/>
  <c r="H13" i="9"/>
  <c r="G13" i="9"/>
  <c r="D13" i="9"/>
  <c r="I12" i="9"/>
  <c r="H12" i="9"/>
  <c r="G12" i="9"/>
  <c r="F12" i="9"/>
  <c r="E12" i="9"/>
  <c r="J12" i="9" s="1"/>
  <c r="D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I11" i="9"/>
  <c r="H11" i="9"/>
  <c r="G11" i="9"/>
  <c r="F11" i="9"/>
  <c r="E11" i="9"/>
  <c r="D11" i="9"/>
  <c r="D33" i="9" s="1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N12" i="8"/>
  <c r="H30" i="6"/>
  <c r="G30" i="6"/>
  <c r="F30" i="6"/>
  <c r="E30" i="6"/>
  <c r="D30" i="6"/>
  <c r="D34" i="14" s="1"/>
  <c r="L34" i="14" s="1"/>
  <c r="H29" i="6"/>
  <c r="G29" i="6"/>
  <c r="F29" i="6"/>
  <c r="E29" i="6"/>
  <c r="D29" i="6"/>
  <c r="D33" i="14" s="1"/>
  <c r="L33" i="14" s="1"/>
  <c r="H28" i="6"/>
  <c r="G28" i="6"/>
  <c r="F28" i="6"/>
  <c r="E28" i="6"/>
  <c r="D28" i="6"/>
  <c r="D32" i="14" s="1"/>
  <c r="L32" i="14" s="1"/>
  <c r="H27" i="6"/>
  <c r="G27" i="6"/>
  <c r="F27" i="6"/>
  <c r="E27" i="6"/>
  <c r="D27" i="6"/>
  <c r="D31" i="14" s="1"/>
  <c r="L31" i="14" s="1"/>
  <c r="H26" i="6"/>
  <c r="G26" i="6"/>
  <c r="F26" i="6"/>
  <c r="E26" i="6"/>
  <c r="D26" i="6"/>
  <c r="D30" i="14" s="1"/>
  <c r="L30" i="14" s="1"/>
  <c r="H25" i="6"/>
  <c r="G25" i="6"/>
  <c r="F25" i="6"/>
  <c r="E25" i="6"/>
  <c r="D25" i="6"/>
  <c r="D29" i="14" s="1"/>
  <c r="L29" i="14" s="1"/>
  <c r="H24" i="6"/>
  <c r="G24" i="6"/>
  <c r="F24" i="6"/>
  <c r="E24" i="6"/>
  <c r="D24" i="6"/>
  <c r="D28" i="14" s="1"/>
  <c r="L28" i="14" s="1"/>
  <c r="H23" i="6"/>
  <c r="G23" i="6"/>
  <c r="F23" i="6"/>
  <c r="E23" i="6"/>
  <c r="D23" i="6"/>
  <c r="D27" i="14" s="1"/>
  <c r="L27" i="14" s="1"/>
  <c r="H22" i="6"/>
  <c r="G22" i="6"/>
  <c r="F22" i="6"/>
  <c r="E22" i="6"/>
  <c r="D22" i="6"/>
  <c r="D26" i="14" s="1"/>
  <c r="L26" i="14" s="1"/>
  <c r="H21" i="6"/>
  <c r="G21" i="6"/>
  <c r="F21" i="6"/>
  <c r="E21" i="6"/>
  <c r="D21" i="6"/>
  <c r="D25" i="14" s="1"/>
  <c r="L25" i="14" s="1"/>
  <c r="H20" i="6"/>
  <c r="G20" i="6"/>
  <c r="F20" i="6"/>
  <c r="E20" i="6"/>
  <c r="D20" i="6"/>
  <c r="D24" i="14" s="1"/>
  <c r="L24" i="14" s="1"/>
  <c r="H19" i="6"/>
  <c r="G19" i="6"/>
  <c r="F19" i="6"/>
  <c r="E19" i="6"/>
  <c r="D19" i="6"/>
  <c r="D23" i="14" s="1"/>
  <c r="L23" i="14" s="1"/>
  <c r="H18" i="6"/>
  <c r="G18" i="6"/>
  <c r="F18" i="6"/>
  <c r="E18" i="6"/>
  <c r="D18" i="6"/>
  <c r="D22" i="14" s="1"/>
  <c r="L22" i="14" s="1"/>
  <c r="H17" i="6"/>
  <c r="G17" i="6"/>
  <c r="F17" i="6"/>
  <c r="E17" i="6"/>
  <c r="D17" i="6"/>
  <c r="D21" i="14" s="1"/>
  <c r="L21" i="14" s="1"/>
  <c r="H16" i="6"/>
  <c r="G16" i="6"/>
  <c r="F16" i="6"/>
  <c r="E16" i="6"/>
  <c r="D16" i="6"/>
  <c r="D20" i="14" s="1"/>
  <c r="L20" i="14" s="1"/>
  <c r="H15" i="6"/>
  <c r="G15" i="6"/>
  <c r="F15" i="6"/>
  <c r="E15" i="6"/>
  <c r="D15" i="6"/>
  <c r="D19" i="14" s="1"/>
  <c r="L19" i="14" s="1"/>
  <c r="H14" i="6"/>
  <c r="G14" i="6"/>
  <c r="F14" i="6"/>
  <c r="E14" i="6"/>
  <c r="D14" i="6"/>
  <c r="D18" i="14" s="1"/>
  <c r="L18" i="14" s="1"/>
  <c r="H13" i="6"/>
  <c r="G13" i="6"/>
  <c r="F13" i="6"/>
  <c r="E13" i="6"/>
  <c r="D13" i="6"/>
  <c r="D17" i="14" s="1"/>
  <c r="L17" i="14" s="1"/>
  <c r="H12" i="6"/>
  <c r="G12" i="6"/>
  <c r="F12" i="6"/>
  <c r="E12" i="6"/>
  <c r="D12" i="6"/>
  <c r="D16" i="14" s="1"/>
  <c r="L16" i="14" s="1"/>
  <c r="H11" i="6"/>
  <c r="G11" i="6"/>
  <c r="F11" i="6"/>
  <c r="E11" i="6"/>
  <c r="D11" i="6"/>
  <c r="D15" i="14" s="1"/>
  <c r="L15" i="14" s="1"/>
  <c r="H10" i="6"/>
  <c r="G10" i="6"/>
  <c r="F10" i="6"/>
  <c r="E10" i="6"/>
  <c r="D10" i="6"/>
  <c r="D14" i="14" s="1"/>
  <c r="D59" i="7"/>
  <c r="C59" i="7"/>
  <c r="D58" i="7"/>
  <c r="B59" i="7"/>
  <c r="C58" i="7"/>
  <c r="B58" i="7"/>
  <c r="D56" i="7"/>
  <c r="C56" i="7"/>
  <c r="B56" i="7"/>
  <c r="U34" i="4"/>
  <c r="U33" i="4"/>
  <c r="T34" i="4"/>
  <c r="S34" i="4"/>
  <c r="R34" i="4"/>
  <c r="P34" i="4"/>
  <c r="O34" i="4"/>
  <c r="N34" i="4"/>
  <c r="M34" i="4"/>
  <c r="L34" i="4"/>
  <c r="K34" i="4"/>
  <c r="T33" i="4"/>
  <c r="S33" i="4"/>
  <c r="R33" i="4"/>
  <c r="P33" i="4"/>
  <c r="O33" i="4"/>
  <c r="N33" i="4"/>
  <c r="M33" i="4"/>
  <c r="L33" i="4"/>
  <c r="K33" i="4"/>
  <c r="J34" i="4"/>
  <c r="H34" i="4"/>
  <c r="J33" i="4"/>
  <c r="H33" i="4"/>
  <c r="E34" i="4"/>
  <c r="D34" i="4"/>
  <c r="E33" i="4"/>
  <c r="D33" i="4"/>
  <c r="Q19" i="4"/>
  <c r="I32" i="4"/>
  <c r="I31" i="4"/>
  <c r="E30" i="12" s="1"/>
  <c r="F30" i="12" s="1"/>
  <c r="I30" i="4"/>
  <c r="E29" i="12" s="1"/>
  <c r="F29" i="12" s="1"/>
  <c r="I29" i="4"/>
  <c r="E28" i="12" s="1"/>
  <c r="G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F34" i="4" s="1"/>
  <c r="G12" i="4"/>
  <c r="F12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F67" i="3"/>
  <c r="F55" i="3"/>
  <c r="E68" i="3"/>
  <c r="D68" i="3"/>
  <c r="E67" i="3"/>
  <c r="D67" i="3"/>
  <c r="E66" i="3"/>
  <c r="D66" i="3"/>
  <c r="F66" i="3" s="1"/>
  <c r="E65" i="3"/>
  <c r="D65" i="3"/>
  <c r="E64" i="3"/>
  <c r="D64" i="3"/>
  <c r="F64" i="3" s="1"/>
  <c r="E63" i="3"/>
  <c r="F63" i="3" s="1"/>
  <c r="D63" i="3"/>
  <c r="E62" i="3"/>
  <c r="D62" i="3"/>
  <c r="F62" i="3" s="1"/>
  <c r="E61" i="3"/>
  <c r="D61" i="3"/>
  <c r="E60" i="3"/>
  <c r="D60" i="3"/>
  <c r="E59" i="3"/>
  <c r="F59" i="3" s="1"/>
  <c r="D59" i="3"/>
  <c r="E58" i="3"/>
  <c r="D58" i="3"/>
  <c r="E57" i="3"/>
  <c r="D57" i="3"/>
  <c r="E56" i="3"/>
  <c r="D56" i="3"/>
  <c r="F56" i="3" s="1"/>
  <c r="E55" i="3"/>
  <c r="D55" i="3"/>
  <c r="E54" i="3"/>
  <c r="D54" i="3"/>
  <c r="E53" i="3"/>
  <c r="D53" i="3"/>
  <c r="E52" i="3"/>
  <c r="D52" i="3"/>
  <c r="F52" i="3" s="1"/>
  <c r="E51" i="3"/>
  <c r="F51" i="3" s="1"/>
  <c r="D51" i="3"/>
  <c r="E50" i="3"/>
  <c r="D50" i="3"/>
  <c r="F50" i="3" s="1"/>
  <c r="E49" i="3"/>
  <c r="D49" i="3"/>
  <c r="E48" i="3"/>
  <c r="D48" i="3"/>
  <c r="D70" i="3" s="1"/>
  <c r="A49" i="3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D33" i="3"/>
  <c r="D32" i="3"/>
  <c r="V31" i="3"/>
  <c r="M31" i="11" s="1"/>
  <c r="O31" i="11" s="1"/>
  <c r="V30" i="3"/>
  <c r="M30" i="11" s="1"/>
  <c r="O30" i="11" s="1"/>
  <c r="V29" i="3"/>
  <c r="M29" i="11" s="1"/>
  <c r="O29" i="11" s="1"/>
  <c r="V28" i="3"/>
  <c r="V27" i="3"/>
  <c r="M27" i="11" s="1"/>
  <c r="O27" i="11" s="1"/>
  <c r="V26" i="3"/>
  <c r="M26" i="11" s="1"/>
  <c r="O26" i="11" s="1"/>
  <c r="V25" i="3"/>
  <c r="M25" i="11" s="1"/>
  <c r="O25" i="11" s="1"/>
  <c r="V24" i="3"/>
  <c r="M24" i="11" s="1"/>
  <c r="V23" i="3"/>
  <c r="M23" i="11" s="1"/>
  <c r="O23" i="11" s="1"/>
  <c r="V22" i="3"/>
  <c r="M22" i="11" s="1"/>
  <c r="O22" i="11" s="1"/>
  <c r="V21" i="3"/>
  <c r="M21" i="11" s="1"/>
  <c r="O21" i="11" s="1"/>
  <c r="V20" i="3"/>
  <c r="V19" i="3"/>
  <c r="M19" i="11" s="1"/>
  <c r="O19" i="11" s="1"/>
  <c r="V18" i="3"/>
  <c r="M18" i="11" s="1"/>
  <c r="O18" i="11" s="1"/>
  <c r="V17" i="3"/>
  <c r="M17" i="11" s="1"/>
  <c r="O17" i="11" s="1"/>
  <c r="V16" i="3"/>
  <c r="M16" i="11" s="1"/>
  <c r="V15" i="3"/>
  <c r="M15" i="11" s="1"/>
  <c r="O15" i="11" s="1"/>
  <c r="V14" i="3"/>
  <c r="M14" i="11" s="1"/>
  <c r="V13" i="3"/>
  <c r="M13" i="11" s="1"/>
  <c r="O13" i="11" s="1"/>
  <c r="V12" i="3"/>
  <c r="M12" i="11" s="1"/>
  <c r="O12" i="11" s="1"/>
  <c r="E31" i="3"/>
  <c r="E30" i="3"/>
  <c r="E29" i="3"/>
  <c r="E28" i="3"/>
  <c r="E27" i="3"/>
  <c r="E26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33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H34" i="2"/>
  <c r="G34" i="2"/>
  <c r="F34" i="2"/>
  <c r="E34" i="2"/>
  <c r="D34" i="2"/>
  <c r="H33" i="2"/>
  <c r="G33" i="2"/>
  <c r="F33" i="2"/>
  <c r="E33" i="2"/>
  <c r="D3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E52" i="15"/>
  <c r="D53" i="15"/>
  <c r="F18" i="10" l="1"/>
  <c r="G18" i="10" s="1"/>
  <c r="F30" i="10"/>
  <c r="G30" i="10" s="1"/>
  <c r="J22" i="9"/>
  <c r="J26" i="9"/>
  <c r="F13" i="10"/>
  <c r="G13" i="10" s="1"/>
  <c r="H13" i="10" s="1"/>
  <c r="M13" i="10" s="1"/>
  <c r="F29" i="10"/>
  <c r="G29" i="10" s="1"/>
  <c r="H29" i="10" s="1"/>
  <c r="E32" i="9"/>
  <c r="J18" i="9"/>
  <c r="J25" i="9"/>
  <c r="P19" i="9"/>
  <c r="M23" i="13" s="1"/>
  <c r="H18" i="10"/>
  <c r="F14" i="10"/>
  <c r="G14" i="10" s="1"/>
  <c r="H30" i="10"/>
  <c r="F33" i="4"/>
  <c r="G32" i="9"/>
  <c r="N33" i="9"/>
  <c r="P20" i="9"/>
  <c r="P28" i="9"/>
  <c r="K11" i="11"/>
  <c r="E31" i="12"/>
  <c r="G33" i="9"/>
  <c r="J17" i="9"/>
  <c r="P15" i="9"/>
  <c r="H15" i="12" s="1"/>
  <c r="P23" i="9"/>
  <c r="P31" i="9"/>
  <c r="F15" i="10"/>
  <c r="G15" i="10" s="1"/>
  <c r="H15" i="10" s="1"/>
  <c r="M15" i="10" s="1"/>
  <c r="O15" i="9" s="1"/>
  <c r="Q15" i="9" s="1"/>
  <c r="F19" i="10"/>
  <c r="G19" i="10" s="1"/>
  <c r="L26" i="11"/>
  <c r="F26" i="10" s="1"/>
  <c r="G26" i="10" s="1"/>
  <c r="H26" i="10" s="1"/>
  <c r="H32" i="9"/>
  <c r="J27" i="9"/>
  <c r="F22" i="10"/>
  <c r="G22" i="10" s="1"/>
  <c r="I33" i="9"/>
  <c r="J13" i="9"/>
  <c r="P13" i="9"/>
  <c r="P21" i="9"/>
  <c r="P29" i="9"/>
  <c r="H29" i="12" s="1"/>
  <c r="G29" i="12" s="1"/>
  <c r="I29" i="12" s="1"/>
  <c r="J29" i="12" s="1"/>
  <c r="L12" i="11"/>
  <c r="F12" i="10" s="1"/>
  <c r="G12" i="10" s="1"/>
  <c r="H12" i="10" s="1"/>
  <c r="L16" i="11"/>
  <c r="F16" i="10" s="1"/>
  <c r="G16" i="10" s="1"/>
  <c r="H16" i="10" s="1"/>
  <c r="L20" i="11"/>
  <c r="L24" i="11"/>
  <c r="F24" i="10" s="1"/>
  <c r="G24" i="10" s="1"/>
  <c r="J21" i="9"/>
  <c r="J30" i="9"/>
  <c r="P18" i="9"/>
  <c r="M22" i="13" s="1"/>
  <c r="M33" i="9"/>
  <c r="F31" i="12"/>
  <c r="H31" i="10"/>
  <c r="L31" i="11"/>
  <c r="F31" i="10" s="1"/>
  <c r="G31" i="10" s="1"/>
  <c r="L28" i="11"/>
  <c r="F28" i="10" s="1"/>
  <c r="G28" i="10" s="1"/>
  <c r="H28" i="10" s="1"/>
  <c r="L27" i="11"/>
  <c r="F27" i="10" s="1"/>
  <c r="G27" i="10" s="1"/>
  <c r="L25" i="11"/>
  <c r="F25" i="10" s="1"/>
  <c r="G25" i="10" s="1"/>
  <c r="H25" i="10" s="1"/>
  <c r="L23" i="11"/>
  <c r="F23" i="10" s="1"/>
  <c r="G23" i="10" s="1"/>
  <c r="H23" i="10" s="1"/>
  <c r="L21" i="11"/>
  <c r="F21" i="10" s="1"/>
  <c r="G21" i="10" s="1"/>
  <c r="H21" i="10" s="1"/>
  <c r="M21" i="10" s="1"/>
  <c r="O21" i="9" s="1"/>
  <c r="Q21" i="9" s="1"/>
  <c r="L33" i="9"/>
  <c r="L17" i="11"/>
  <c r="F17" i="10" s="1"/>
  <c r="G17" i="10" s="1"/>
  <c r="H17" i="10" s="1"/>
  <c r="J32" i="11"/>
  <c r="N33" i="8"/>
  <c r="D33" i="12"/>
  <c r="F32" i="9"/>
  <c r="K12" i="11"/>
  <c r="K33" i="11" s="1"/>
  <c r="I32" i="11"/>
  <c r="N34" i="8"/>
  <c r="N32" i="9"/>
  <c r="P17" i="9"/>
  <c r="P14" i="9"/>
  <c r="M18" i="13" s="1"/>
  <c r="F68" i="3"/>
  <c r="D29" i="10"/>
  <c r="F65" i="3"/>
  <c r="E25" i="10"/>
  <c r="E24" i="10"/>
  <c r="O24" i="11"/>
  <c r="N33" i="11"/>
  <c r="F61" i="3"/>
  <c r="F60" i="3"/>
  <c r="E21" i="10"/>
  <c r="F58" i="3"/>
  <c r="E32" i="11"/>
  <c r="D21" i="10"/>
  <c r="J20" i="10"/>
  <c r="F57" i="3"/>
  <c r="O20" i="11"/>
  <c r="D20" i="10"/>
  <c r="E17" i="10"/>
  <c r="F54" i="3"/>
  <c r="F21" i="13"/>
  <c r="F53" i="3"/>
  <c r="E16" i="10"/>
  <c r="D16" i="10"/>
  <c r="O34" i="8"/>
  <c r="E13" i="10"/>
  <c r="E70" i="3"/>
  <c r="J12" i="10"/>
  <c r="Q33" i="11"/>
  <c r="F33" i="11"/>
  <c r="F49" i="3"/>
  <c r="F32" i="11"/>
  <c r="E69" i="3"/>
  <c r="H27" i="10"/>
  <c r="G32" i="6"/>
  <c r="F20" i="10"/>
  <c r="G20" i="10" s="1"/>
  <c r="H20" i="10" s="1"/>
  <c r="H19" i="10"/>
  <c r="H33" i="11"/>
  <c r="G34" i="4"/>
  <c r="H32" i="6"/>
  <c r="F32" i="6"/>
  <c r="E31" i="6"/>
  <c r="M21" i="13"/>
  <c r="H17" i="12"/>
  <c r="L27" i="10"/>
  <c r="I27" i="10"/>
  <c r="H12" i="12"/>
  <c r="M16" i="13"/>
  <c r="H20" i="12"/>
  <c r="M24" i="13"/>
  <c r="H28" i="12"/>
  <c r="G28" i="12" s="1"/>
  <c r="I28" i="12" s="1"/>
  <c r="J28" i="12" s="1"/>
  <c r="M32" i="13"/>
  <c r="L26" i="10"/>
  <c r="I26" i="10"/>
  <c r="K26" i="10" s="1"/>
  <c r="M29" i="13"/>
  <c r="H25" i="12"/>
  <c r="M19" i="13"/>
  <c r="H23" i="12"/>
  <c r="M27" i="13"/>
  <c r="H31" i="12"/>
  <c r="M35" i="13"/>
  <c r="L13" i="10"/>
  <c r="I13" i="10"/>
  <c r="K13" i="10" s="1"/>
  <c r="L21" i="10"/>
  <c r="I21" i="10"/>
  <c r="K21" i="10" s="1"/>
  <c r="L29" i="10"/>
  <c r="I29" i="10"/>
  <c r="K29" i="10" s="1"/>
  <c r="K32" i="11"/>
  <c r="L12" i="10"/>
  <c r="I12" i="10"/>
  <c r="K12" i="10" s="1"/>
  <c r="I19" i="10"/>
  <c r="L19" i="10"/>
  <c r="O14" i="11"/>
  <c r="L30" i="10"/>
  <c r="I30" i="10"/>
  <c r="H13" i="12"/>
  <c r="M17" i="13"/>
  <c r="H21" i="12"/>
  <c r="M25" i="13"/>
  <c r="H24" i="10"/>
  <c r="M24" i="10" s="1"/>
  <c r="O24" i="9" s="1"/>
  <c r="Q24" i="9" s="1"/>
  <c r="L20" i="10"/>
  <c r="I20" i="10"/>
  <c r="K20" i="10" s="1"/>
  <c r="L22" i="10"/>
  <c r="I22" i="10"/>
  <c r="K22" i="10" s="1"/>
  <c r="L15" i="10"/>
  <c r="I15" i="10"/>
  <c r="K15" i="10" s="1"/>
  <c r="L23" i="10"/>
  <c r="I23" i="10"/>
  <c r="K23" i="10" s="1"/>
  <c r="L31" i="10"/>
  <c r="I31" i="10"/>
  <c r="K31" i="10" s="1"/>
  <c r="M31" i="10" s="1"/>
  <c r="O31" i="9" s="1"/>
  <c r="Q31" i="9" s="1"/>
  <c r="L28" i="10"/>
  <c r="I28" i="10"/>
  <c r="K28" i="10" s="1"/>
  <c r="L18" i="10"/>
  <c r="I18" i="10"/>
  <c r="K18" i="10" s="1"/>
  <c r="L24" i="10"/>
  <c r="I24" i="10"/>
  <c r="K24" i="10" s="1"/>
  <c r="H14" i="10"/>
  <c r="O16" i="11"/>
  <c r="L17" i="10"/>
  <c r="I17" i="10"/>
  <c r="K17" i="10" s="1"/>
  <c r="L25" i="10"/>
  <c r="I25" i="10"/>
  <c r="K25" i="10" s="1"/>
  <c r="M20" i="13"/>
  <c r="H16" i="12"/>
  <c r="H22" i="12"/>
  <c r="M26" i="13"/>
  <c r="M28" i="13"/>
  <c r="H24" i="12"/>
  <c r="H30" i="12"/>
  <c r="G30" i="12" s="1"/>
  <c r="I30" i="12" s="1"/>
  <c r="M34" i="13"/>
  <c r="H22" i="10"/>
  <c r="I20" i="13"/>
  <c r="T20" i="13"/>
  <c r="I28" i="13"/>
  <c r="T28" i="13"/>
  <c r="E32" i="3"/>
  <c r="F31" i="6"/>
  <c r="E33" i="9"/>
  <c r="D32" i="11"/>
  <c r="G32" i="11"/>
  <c r="I33" i="11"/>
  <c r="J14" i="10"/>
  <c r="J22" i="10"/>
  <c r="J30" i="10"/>
  <c r="T21" i="13"/>
  <c r="I21" i="13"/>
  <c r="T29" i="13"/>
  <c r="I29" i="13"/>
  <c r="M30" i="13"/>
  <c r="H26" i="12"/>
  <c r="D69" i="3"/>
  <c r="G31" i="6"/>
  <c r="D32" i="9"/>
  <c r="F33" i="9"/>
  <c r="H32" i="11"/>
  <c r="J33" i="11"/>
  <c r="I22" i="13"/>
  <c r="T22" i="13"/>
  <c r="I30" i="13"/>
  <c r="T30" i="13"/>
  <c r="G33" i="4"/>
  <c r="H31" i="6"/>
  <c r="G33" i="11"/>
  <c r="J19" i="10"/>
  <c r="J27" i="10"/>
  <c r="J31" i="10"/>
  <c r="H19" i="12"/>
  <c r="I23" i="13"/>
  <c r="T23" i="13"/>
  <c r="I31" i="13"/>
  <c r="T31" i="13"/>
  <c r="E32" i="6"/>
  <c r="H33" i="9"/>
  <c r="L32" i="9"/>
  <c r="P32" i="11"/>
  <c r="I16" i="13"/>
  <c r="T16" i="13"/>
  <c r="I24" i="13"/>
  <c r="T24" i="13"/>
  <c r="I32" i="13"/>
  <c r="T32" i="13"/>
  <c r="E33" i="11"/>
  <c r="N32" i="11"/>
  <c r="D32" i="12"/>
  <c r="H27" i="12"/>
  <c r="T17" i="13"/>
  <c r="I17" i="13"/>
  <c r="T25" i="13"/>
  <c r="I25" i="13"/>
  <c r="T33" i="13"/>
  <c r="I33" i="13"/>
  <c r="O33" i="8"/>
  <c r="I18" i="13"/>
  <c r="T18" i="13"/>
  <c r="I26" i="13"/>
  <c r="T26" i="13"/>
  <c r="I34" i="13"/>
  <c r="T34" i="13"/>
  <c r="D36" i="14"/>
  <c r="D35" i="14"/>
  <c r="J25" i="10"/>
  <c r="I19" i="13"/>
  <c r="T19" i="13"/>
  <c r="I27" i="13"/>
  <c r="T27" i="13"/>
  <c r="I35" i="13"/>
  <c r="T35" i="13"/>
  <c r="E73" i="19"/>
  <c r="C10" i="16"/>
  <c r="C34" i="16" s="1"/>
  <c r="F66" i="21"/>
  <c r="H36" i="21"/>
  <c r="C27" i="16"/>
  <c r="H42" i="19"/>
  <c r="D73" i="19"/>
  <c r="F73" i="19"/>
  <c r="N73" i="19"/>
  <c r="M73" i="19"/>
  <c r="L73" i="19"/>
  <c r="M42" i="19"/>
  <c r="N42" i="19"/>
  <c r="L42" i="19"/>
  <c r="J42" i="19"/>
  <c r="I42" i="19"/>
  <c r="F42" i="19"/>
  <c r="E42" i="19"/>
  <c r="N66" i="21"/>
  <c r="M66" i="21"/>
  <c r="L66" i="21"/>
  <c r="J66" i="21"/>
  <c r="I66" i="21"/>
  <c r="H66" i="21"/>
  <c r="E66" i="21"/>
  <c r="D66" i="21"/>
  <c r="N36" i="21"/>
  <c r="M36" i="21"/>
  <c r="L36" i="21"/>
  <c r="J36" i="21"/>
  <c r="I36" i="21"/>
  <c r="S38" i="13"/>
  <c r="T38" i="13" s="1"/>
  <c r="U38" i="13" s="1"/>
  <c r="V38" i="13" s="1"/>
  <c r="W38" i="13" s="1"/>
  <c r="X38" i="13" s="1"/>
  <c r="Y38" i="13" s="1"/>
  <c r="Z38" i="13" s="1"/>
  <c r="AA38" i="13" s="1"/>
  <c r="AB38" i="13" s="1"/>
  <c r="AC38" i="13" s="1"/>
  <c r="AD38" i="13" s="1"/>
  <c r="AE38" i="13" s="1"/>
  <c r="AF38" i="13" s="1"/>
  <c r="AG38" i="13" s="1"/>
  <c r="AH38" i="13" s="1"/>
  <c r="AI38" i="13" s="1"/>
  <c r="AJ38" i="13" s="1"/>
  <c r="AK38" i="13" s="1"/>
  <c r="AL38" i="13" s="1"/>
  <c r="AM38" i="13" s="1"/>
  <c r="AN38" i="13" s="1"/>
  <c r="AO38" i="13" s="1"/>
  <c r="AP38" i="13" s="1"/>
  <c r="AQ38" i="13" s="1"/>
  <c r="AR38" i="13" s="1"/>
  <c r="AS38" i="13" s="1"/>
  <c r="AT38" i="13" s="1"/>
  <c r="AU38" i="13" s="1"/>
  <c r="AV38" i="13" s="1"/>
  <c r="AW38" i="13" s="1"/>
  <c r="AX38" i="13" s="1"/>
  <c r="AY38" i="13" s="1"/>
  <c r="AZ38" i="13" s="1"/>
  <c r="BA38" i="13" s="1"/>
  <c r="BB38" i="13" s="1"/>
  <c r="BC38" i="13" s="1"/>
  <c r="BD38" i="13" s="1"/>
  <c r="BE38" i="13" s="1"/>
  <c r="BF38" i="13" s="1"/>
  <c r="BG38" i="13" s="1"/>
  <c r="BH38" i="13" s="1"/>
  <c r="BI38" i="13" s="1"/>
  <c r="BJ38" i="13" s="1"/>
  <c r="BK38" i="13" s="1"/>
  <c r="BL38" i="13" s="1"/>
  <c r="BM38" i="13" s="1"/>
  <c r="BN38" i="13" s="1"/>
  <c r="BO38" i="13" s="1"/>
  <c r="BP38" i="13" s="1"/>
  <c r="BQ38" i="13" s="1"/>
  <c r="BR38" i="13" s="1"/>
  <c r="BS38" i="13" s="1"/>
  <c r="BT38" i="13" s="1"/>
  <c r="BU38" i="13" s="1"/>
  <c r="BV38" i="13" s="1"/>
  <c r="BW38" i="13" s="1"/>
  <c r="BX38" i="13" s="1"/>
  <c r="BY38" i="13" s="1"/>
  <c r="BZ38" i="13" s="1"/>
  <c r="CA38" i="13" s="1"/>
  <c r="CB38" i="13" s="1"/>
  <c r="CC38" i="13" s="1"/>
  <c r="CD38" i="13" s="1"/>
  <c r="CE38" i="13" s="1"/>
  <c r="CF38" i="13" s="1"/>
  <c r="CG38" i="13" s="1"/>
  <c r="CH38" i="13" s="1"/>
  <c r="CI38" i="13" s="1"/>
  <c r="CJ38" i="13" s="1"/>
  <c r="CK38" i="13" s="1"/>
  <c r="CL38" i="13" s="1"/>
  <c r="CM38" i="13" s="1"/>
  <c r="CN38" i="13" s="1"/>
  <c r="CO38" i="13" s="1"/>
  <c r="CP38" i="13" s="1"/>
  <c r="CQ38" i="13" s="1"/>
  <c r="CR38" i="13" s="1"/>
  <c r="CS38" i="13" s="1"/>
  <c r="CT38" i="13" s="1"/>
  <c r="CU38" i="13" s="1"/>
  <c r="CV38" i="13" s="1"/>
  <c r="CW38" i="13" s="1"/>
  <c r="CX38" i="13" s="1"/>
  <c r="CY38" i="13" s="1"/>
  <c r="CZ38" i="13" s="1"/>
  <c r="DA38" i="13" s="1"/>
  <c r="DB38" i="13" s="1"/>
  <c r="DC38" i="13" s="1"/>
  <c r="DD38" i="13" s="1"/>
  <c r="DE38" i="13" s="1"/>
  <c r="DF38" i="13" s="1"/>
  <c r="DG38" i="13" s="1"/>
  <c r="DH38" i="13" s="1"/>
  <c r="DI38" i="13" s="1"/>
  <c r="DJ38" i="13" s="1"/>
  <c r="DK38" i="13" s="1"/>
  <c r="DL38" i="13" s="1"/>
  <c r="DM38" i="13" s="1"/>
  <c r="DN38" i="13" s="1"/>
  <c r="DO38" i="13" s="1"/>
  <c r="DP38" i="13" s="1"/>
  <c r="DQ38" i="13" s="1"/>
  <c r="DR38" i="13" s="1"/>
  <c r="DS38" i="13" s="1"/>
  <c r="DT38" i="13" s="1"/>
  <c r="DU38" i="13" s="1"/>
  <c r="DV38" i="13" s="1"/>
  <c r="DW38" i="13" s="1"/>
  <c r="DX38" i="13" s="1"/>
  <c r="DY38" i="13" s="1"/>
  <c r="DZ38" i="13" s="1"/>
  <c r="EA38" i="13" s="1"/>
  <c r="EB38" i="13" s="1"/>
  <c r="EC38" i="13" s="1"/>
  <c r="ED38" i="13" s="1"/>
  <c r="EE38" i="13" s="1"/>
  <c r="EF38" i="13" s="1"/>
  <c r="EG38" i="13" s="1"/>
  <c r="EH38" i="13" s="1"/>
  <c r="EI38" i="13" s="1"/>
  <c r="EJ38" i="13" s="1"/>
  <c r="EK38" i="13" s="1"/>
  <c r="EL38" i="13" s="1"/>
  <c r="EM38" i="13" s="1"/>
  <c r="EN38" i="13" s="1"/>
  <c r="EO38" i="13" s="1"/>
  <c r="EP38" i="13" s="1"/>
  <c r="EQ38" i="13" s="1"/>
  <c r="ER38" i="13" s="1"/>
  <c r="ES38" i="13" s="1"/>
  <c r="ET38" i="13" s="1"/>
  <c r="EU38" i="13" s="1"/>
  <c r="EV38" i="13" s="1"/>
  <c r="EW38" i="13" s="1"/>
  <c r="EX38" i="13" s="1"/>
  <c r="EY38" i="13" s="1"/>
  <c r="EZ38" i="13" s="1"/>
  <c r="FA38" i="13" s="1"/>
  <c r="Q39" i="13"/>
  <c r="R39" i="13" s="1"/>
  <c r="S39" i="13" s="1"/>
  <c r="T39" i="13" s="1"/>
  <c r="U39" i="13" s="1"/>
  <c r="V39" i="13" s="1"/>
  <c r="W39" i="13" s="1"/>
  <c r="X39" i="13" s="1"/>
  <c r="Y39" i="13" s="1"/>
  <c r="Z39" i="13" s="1"/>
  <c r="AA39" i="13" s="1"/>
  <c r="AB39" i="13" s="1"/>
  <c r="AC39" i="13" s="1"/>
  <c r="AD39" i="13" s="1"/>
  <c r="AE39" i="13" s="1"/>
  <c r="AF39" i="13" s="1"/>
  <c r="AG39" i="13" s="1"/>
  <c r="AH39" i="13" s="1"/>
  <c r="AI39" i="13" s="1"/>
  <c r="AJ39" i="13" s="1"/>
  <c r="AK39" i="13" s="1"/>
  <c r="AL39" i="13" s="1"/>
  <c r="AM39" i="13" s="1"/>
  <c r="AN39" i="13" s="1"/>
  <c r="AO39" i="13" s="1"/>
  <c r="AP39" i="13" s="1"/>
  <c r="AQ39" i="13" s="1"/>
  <c r="AR39" i="13" s="1"/>
  <c r="AS39" i="13" s="1"/>
  <c r="AT39" i="13" s="1"/>
  <c r="AU39" i="13" s="1"/>
  <c r="AV39" i="13" s="1"/>
  <c r="AW39" i="13" s="1"/>
  <c r="AX39" i="13" s="1"/>
  <c r="AY39" i="13" s="1"/>
  <c r="AZ39" i="13" s="1"/>
  <c r="BA39" i="13" s="1"/>
  <c r="BB39" i="13" s="1"/>
  <c r="BC39" i="13" s="1"/>
  <c r="BD39" i="13" s="1"/>
  <c r="BE39" i="13" s="1"/>
  <c r="BF39" i="13" s="1"/>
  <c r="BG39" i="13" s="1"/>
  <c r="BH39" i="13" s="1"/>
  <c r="BI39" i="13" s="1"/>
  <c r="BJ39" i="13" s="1"/>
  <c r="BK39" i="13" s="1"/>
  <c r="BL39" i="13" s="1"/>
  <c r="BM39" i="13" s="1"/>
  <c r="BN39" i="13" s="1"/>
  <c r="BO39" i="13" s="1"/>
  <c r="BP39" i="13" s="1"/>
  <c r="BQ39" i="13" s="1"/>
  <c r="BR39" i="13" s="1"/>
  <c r="BS39" i="13" s="1"/>
  <c r="BT39" i="13" s="1"/>
  <c r="BU39" i="13" s="1"/>
  <c r="BV39" i="13" s="1"/>
  <c r="BW39" i="13" s="1"/>
  <c r="BX39" i="13" s="1"/>
  <c r="BY39" i="13" s="1"/>
  <c r="BZ39" i="13" s="1"/>
  <c r="CA39" i="13" s="1"/>
  <c r="CB39" i="13" s="1"/>
  <c r="CC39" i="13" s="1"/>
  <c r="CD39" i="13" s="1"/>
  <c r="CE39" i="13" s="1"/>
  <c r="CF39" i="13" s="1"/>
  <c r="CG39" i="13" s="1"/>
  <c r="CH39" i="13" s="1"/>
  <c r="CI39" i="13" s="1"/>
  <c r="CJ39" i="13" s="1"/>
  <c r="CK39" i="13" s="1"/>
  <c r="CL39" i="13" s="1"/>
  <c r="CM39" i="13" s="1"/>
  <c r="CN39" i="13" s="1"/>
  <c r="CO39" i="13" s="1"/>
  <c r="CP39" i="13" s="1"/>
  <c r="CQ39" i="13" s="1"/>
  <c r="CR39" i="13" s="1"/>
  <c r="CS39" i="13" s="1"/>
  <c r="CT39" i="13" s="1"/>
  <c r="CU39" i="13" s="1"/>
  <c r="CV39" i="13" s="1"/>
  <c r="CW39" i="13" s="1"/>
  <c r="CX39" i="13" s="1"/>
  <c r="CY39" i="13" s="1"/>
  <c r="CZ39" i="13" s="1"/>
  <c r="DA39" i="13" s="1"/>
  <c r="DB39" i="13" s="1"/>
  <c r="DC39" i="13" s="1"/>
  <c r="DD39" i="13" s="1"/>
  <c r="DE39" i="13" s="1"/>
  <c r="DF39" i="13" s="1"/>
  <c r="DG39" i="13" s="1"/>
  <c r="DH39" i="13" s="1"/>
  <c r="DI39" i="13" s="1"/>
  <c r="DJ39" i="13" s="1"/>
  <c r="DK39" i="13" s="1"/>
  <c r="DL39" i="13" s="1"/>
  <c r="DM39" i="13" s="1"/>
  <c r="DN39" i="13" s="1"/>
  <c r="DO39" i="13" s="1"/>
  <c r="DP39" i="13" s="1"/>
  <c r="DQ39" i="13" s="1"/>
  <c r="DR39" i="13" s="1"/>
  <c r="DS39" i="13" s="1"/>
  <c r="DT39" i="13" s="1"/>
  <c r="DU39" i="13" s="1"/>
  <c r="DV39" i="13" s="1"/>
  <c r="DW39" i="13" s="1"/>
  <c r="DX39" i="13" s="1"/>
  <c r="DY39" i="13" s="1"/>
  <c r="DZ39" i="13" s="1"/>
  <c r="EA39" i="13" s="1"/>
  <c r="EB39" i="13" s="1"/>
  <c r="EC39" i="13" s="1"/>
  <c r="ED39" i="13" s="1"/>
  <c r="EE39" i="13" s="1"/>
  <c r="EF39" i="13" s="1"/>
  <c r="EG39" i="13" s="1"/>
  <c r="EH39" i="13" s="1"/>
  <c r="EI39" i="13" s="1"/>
  <c r="EJ39" i="13" s="1"/>
  <c r="EK39" i="13" s="1"/>
  <c r="EL39" i="13" s="1"/>
  <c r="EM39" i="13" s="1"/>
  <c r="EN39" i="13" s="1"/>
  <c r="EO39" i="13" s="1"/>
  <c r="EP39" i="13" s="1"/>
  <c r="EQ39" i="13" s="1"/>
  <c r="ER39" i="13" s="1"/>
  <c r="ES39" i="13" s="1"/>
  <c r="ET39" i="13" s="1"/>
  <c r="EU39" i="13" s="1"/>
  <c r="EV39" i="13" s="1"/>
  <c r="EW39" i="13" s="1"/>
  <c r="EX39" i="13" s="1"/>
  <c r="EY39" i="13" s="1"/>
  <c r="EZ39" i="13" s="1"/>
  <c r="FA39" i="13" s="1"/>
  <c r="G31" i="12" l="1"/>
  <c r="I31" i="12" s="1"/>
  <c r="J31" i="12" s="1"/>
  <c r="H18" i="12"/>
  <c r="M18" i="10"/>
  <c r="O18" i="9" s="1"/>
  <c r="Q18" i="9" s="1"/>
  <c r="M33" i="13"/>
  <c r="M28" i="10"/>
  <c r="O28" i="9" s="1"/>
  <c r="Q28" i="9" s="1"/>
  <c r="M25" i="10"/>
  <c r="O25" i="9" s="1"/>
  <c r="Q25" i="9" s="1"/>
  <c r="M23" i="10"/>
  <c r="O23" i="9" s="1"/>
  <c r="Q23" i="9" s="1"/>
  <c r="H14" i="12"/>
  <c r="M29" i="10"/>
  <c r="O29" i="9" s="1"/>
  <c r="Q29" i="9" s="1"/>
  <c r="M26" i="10"/>
  <c r="O26" i="9" s="1"/>
  <c r="Q26" i="9" s="1"/>
  <c r="M22" i="10"/>
  <c r="O22" i="9" s="1"/>
  <c r="Q22" i="9" s="1"/>
  <c r="M20" i="10"/>
  <c r="O20" i="9" s="1"/>
  <c r="Q20" i="9" s="1"/>
  <c r="M17" i="10"/>
  <c r="O17" i="9" s="1"/>
  <c r="Q17" i="9" s="1"/>
  <c r="M12" i="10"/>
  <c r="O12" i="9" s="1"/>
  <c r="Q12" i="9" s="1"/>
  <c r="L14" i="10"/>
  <c r="I14" i="10"/>
  <c r="K14" i="10" s="1"/>
  <c r="M14" i="10" s="1"/>
  <c r="O14" i="9" s="1"/>
  <c r="Q14" i="9" s="1"/>
  <c r="O13" i="9"/>
  <c r="Q13" i="9" s="1"/>
  <c r="J34" i="13"/>
  <c r="U34" i="13"/>
  <c r="J20" i="13"/>
  <c r="U20" i="13"/>
  <c r="J32" i="13"/>
  <c r="U32" i="13"/>
  <c r="J24" i="13"/>
  <c r="U24" i="13"/>
  <c r="G37" i="13"/>
  <c r="G36" i="13"/>
  <c r="U33" i="13"/>
  <c r="J33" i="13"/>
  <c r="J19" i="13"/>
  <c r="U19" i="13"/>
  <c r="J26" i="13"/>
  <c r="U26" i="13"/>
  <c r="J16" i="13"/>
  <c r="U16" i="13"/>
  <c r="K19" i="10"/>
  <c r="M19" i="10" s="1"/>
  <c r="O19" i="9" s="1"/>
  <c r="Q19" i="9" s="1"/>
  <c r="K27" i="10"/>
  <c r="M27" i="10" s="1"/>
  <c r="O27" i="9" s="1"/>
  <c r="Q27" i="9" s="1"/>
  <c r="J27" i="13"/>
  <c r="U27" i="13"/>
  <c r="J28" i="13"/>
  <c r="U28" i="13"/>
  <c r="U25" i="13"/>
  <c r="J25" i="13"/>
  <c r="J31" i="13"/>
  <c r="U31" i="13"/>
  <c r="J30" i="13"/>
  <c r="U30" i="13"/>
  <c r="J35" i="13"/>
  <c r="U35" i="13"/>
  <c r="J18" i="13"/>
  <c r="U18" i="13"/>
  <c r="I16" i="10"/>
  <c r="K16" i="10" s="1"/>
  <c r="L16" i="10"/>
  <c r="U21" i="13"/>
  <c r="J21" i="13"/>
  <c r="U17" i="13"/>
  <c r="J17" i="13"/>
  <c r="J23" i="13"/>
  <c r="U23" i="13"/>
  <c r="J22" i="13"/>
  <c r="U22" i="13"/>
  <c r="U29" i="13"/>
  <c r="J29" i="13"/>
  <c r="K30" i="10"/>
  <c r="M30" i="10" s="1"/>
  <c r="O30" i="9" s="1"/>
  <c r="Q30" i="9" s="1"/>
  <c r="K31" i="8"/>
  <c r="J31" i="8"/>
  <c r="M16" i="10" l="1"/>
  <c r="O16" i="9" s="1"/>
  <c r="Q16" i="9" s="1"/>
  <c r="K29" i="13"/>
  <c r="V29" i="13"/>
  <c r="K21" i="13"/>
  <c r="V21" i="13"/>
  <c r="K31" i="13"/>
  <c r="V31" i="13"/>
  <c r="K25" i="13"/>
  <c r="V25" i="13"/>
  <c r="K19" i="13"/>
  <c r="V19" i="13"/>
  <c r="K24" i="13"/>
  <c r="V24" i="13"/>
  <c r="K27" i="13"/>
  <c r="V27" i="13"/>
  <c r="K32" i="13"/>
  <c r="V32" i="13"/>
  <c r="K18" i="13"/>
  <c r="V18" i="13"/>
  <c r="K33" i="13"/>
  <c r="V33" i="13"/>
  <c r="K20" i="13"/>
  <c r="V20" i="13"/>
  <c r="K16" i="13"/>
  <c r="V16" i="13"/>
  <c r="K22" i="13"/>
  <c r="V22" i="13"/>
  <c r="K23" i="13"/>
  <c r="V23" i="13"/>
  <c r="K17" i="13"/>
  <c r="V17" i="13"/>
  <c r="K35" i="13"/>
  <c r="V35" i="13"/>
  <c r="K30" i="13"/>
  <c r="V30" i="13"/>
  <c r="K34" i="13"/>
  <c r="V34" i="13"/>
  <c r="K28" i="13"/>
  <c r="V28" i="13"/>
  <c r="K26" i="13"/>
  <c r="V26" i="13"/>
  <c r="E51" i="15"/>
  <c r="W20" i="13" l="1"/>
  <c r="L20" i="13"/>
  <c r="W25" i="13"/>
  <c r="L25" i="13"/>
  <c r="W33" i="13"/>
  <c r="X33" i="13" s="1"/>
  <c r="Y33" i="13" s="1"/>
  <c r="Z33" i="13" s="1"/>
  <c r="AA33" i="13" s="1"/>
  <c r="AB33" i="13" s="1"/>
  <c r="AC33" i="13" s="1"/>
  <c r="AD33" i="13" s="1"/>
  <c r="AE33" i="13" s="1"/>
  <c r="AF33" i="13" s="1"/>
  <c r="AG33" i="13" s="1"/>
  <c r="AH33" i="13" s="1"/>
  <c r="AI33" i="13" s="1"/>
  <c r="AJ33" i="13" s="1"/>
  <c r="AK33" i="13" s="1"/>
  <c r="AL33" i="13" s="1"/>
  <c r="AM33" i="13" s="1"/>
  <c r="AN33" i="13" s="1"/>
  <c r="AO33" i="13" s="1"/>
  <c r="AP33" i="13" s="1"/>
  <c r="AQ33" i="13" s="1"/>
  <c r="AR33" i="13" s="1"/>
  <c r="AS33" i="13" s="1"/>
  <c r="AT33" i="13" s="1"/>
  <c r="AU33" i="13" s="1"/>
  <c r="AV33" i="13" s="1"/>
  <c r="AW33" i="13" s="1"/>
  <c r="AX33" i="13" s="1"/>
  <c r="AY33" i="13" s="1"/>
  <c r="AZ33" i="13" s="1"/>
  <c r="BA33" i="13" s="1"/>
  <c r="BB33" i="13" s="1"/>
  <c r="BC33" i="13" s="1"/>
  <c r="BD33" i="13" s="1"/>
  <c r="BE33" i="13" s="1"/>
  <c r="BF33" i="13" s="1"/>
  <c r="BG33" i="13" s="1"/>
  <c r="BH33" i="13" s="1"/>
  <c r="BI33" i="13" s="1"/>
  <c r="BJ33" i="13" s="1"/>
  <c r="BK33" i="13" s="1"/>
  <c r="BL33" i="13" s="1"/>
  <c r="BM33" i="13" s="1"/>
  <c r="BN33" i="13" s="1"/>
  <c r="BO33" i="13" s="1"/>
  <c r="BP33" i="13" s="1"/>
  <c r="BQ33" i="13" s="1"/>
  <c r="BR33" i="13" s="1"/>
  <c r="BS33" i="13" s="1"/>
  <c r="BT33" i="13" s="1"/>
  <c r="BU33" i="13" s="1"/>
  <c r="BV33" i="13" s="1"/>
  <c r="BW33" i="13" s="1"/>
  <c r="BX33" i="13" s="1"/>
  <c r="BY33" i="13" s="1"/>
  <c r="BZ33" i="13" s="1"/>
  <c r="CA33" i="13" s="1"/>
  <c r="CB33" i="13" s="1"/>
  <c r="CC33" i="13" s="1"/>
  <c r="CD33" i="13" s="1"/>
  <c r="CE33" i="13" s="1"/>
  <c r="CF33" i="13" s="1"/>
  <c r="CG33" i="13" s="1"/>
  <c r="CH33" i="13" s="1"/>
  <c r="CI33" i="13" s="1"/>
  <c r="CJ33" i="13" s="1"/>
  <c r="CK33" i="13" s="1"/>
  <c r="CL33" i="13" s="1"/>
  <c r="CM33" i="13" s="1"/>
  <c r="CN33" i="13" s="1"/>
  <c r="CO33" i="13" s="1"/>
  <c r="CP33" i="13" s="1"/>
  <c r="CQ33" i="13" s="1"/>
  <c r="CR33" i="13" s="1"/>
  <c r="CS33" i="13" s="1"/>
  <c r="CT33" i="13" s="1"/>
  <c r="CU33" i="13" s="1"/>
  <c r="CV33" i="13" s="1"/>
  <c r="CW33" i="13" s="1"/>
  <c r="CX33" i="13" s="1"/>
  <c r="CY33" i="13" s="1"/>
  <c r="CZ33" i="13" s="1"/>
  <c r="DA33" i="13" s="1"/>
  <c r="DB33" i="13" s="1"/>
  <c r="DC33" i="13" s="1"/>
  <c r="DD33" i="13" s="1"/>
  <c r="DE33" i="13" s="1"/>
  <c r="DF33" i="13" s="1"/>
  <c r="DG33" i="13" s="1"/>
  <c r="DH33" i="13" s="1"/>
  <c r="DI33" i="13" s="1"/>
  <c r="DJ33" i="13" s="1"/>
  <c r="DK33" i="13" s="1"/>
  <c r="DL33" i="13" s="1"/>
  <c r="DM33" i="13" s="1"/>
  <c r="DN33" i="13" s="1"/>
  <c r="DO33" i="13" s="1"/>
  <c r="DP33" i="13" s="1"/>
  <c r="DQ33" i="13" s="1"/>
  <c r="DR33" i="13" s="1"/>
  <c r="DS33" i="13" s="1"/>
  <c r="DT33" i="13" s="1"/>
  <c r="DU33" i="13" s="1"/>
  <c r="DV33" i="13" s="1"/>
  <c r="DW33" i="13" s="1"/>
  <c r="DX33" i="13" s="1"/>
  <c r="DY33" i="13" s="1"/>
  <c r="DZ33" i="13" s="1"/>
  <c r="EA33" i="13" s="1"/>
  <c r="EB33" i="13" s="1"/>
  <c r="EC33" i="13" s="1"/>
  <c r="ED33" i="13" s="1"/>
  <c r="EE33" i="13" s="1"/>
  <c r="EF33" i="13" s="1"/>
  <c r="EG33" i="13" s="1"/>
  <c r="EH33" i="13" s="1"/>
  <c r="EI33" i="13" s="1"/>
  <c r="EJ33" i="13" s="1"/>
  <c r="EK33" i="13" s="1"/>
  <c r="EL33" i="13" s="1"/>
  <c r="EM33" i="13" s="1"/>
  <c r="EN33" i="13" s="1"/>
  <c r="EO33" i="13" s="1"/>
  <c r="EP33" i="13" s="1"/>
  <c r="EQ33" i="13" s="1"/>
  <c r="ER33" i="13" s="1"/>
  <c r="ES33" i="13" s="1"/>
  <c r="ET33" i="13" s="1"/>
  <c r="EU33" i="13" s="1"/>
  <c r="EV33" i="13" s="1"/>
  <c r="EW33" i="13" s="1"/>
  <c r="EX33" i="13" s="1"/>
  <c r="EY33" i="13" s="1"/>
  <c r="EZ33" i="13" s="1"/>
  <c r="FA33" i="13" s="1"/>
  <c r="FB33" i="13" s="1"/>
  <c r="FC33" i="13" s="1"/>
  <c r="FD33" i="13" s="1"/>
  <c r="FE33" i="13" s="1"/>
  <c r="FF33" i="13" s="1"/>
  <c r="FG33" i="13" s="1"/>
  <c r="FH33" i="13" s="1"/>
  <c r="FI33" i="13" s="1"/>
  <c r="FJ33" i="13" s="1"/>
  <c r="FK33" i="13" s="1"/>
  <c r="FL33" i="13" s="1"/>
  <c r="FM33" i="13" s="1"/>
  <c r="FN33" i="13" s="1"/>
  <c r="N33" i="13" s="1"/>
  <c r="L33" i="13"/>
  <c r="W24" i="13"/>
  <c r="L24" i="13"/>
  <c r="W28" i="13"/>
  <c r="L28" i="13"/>
  <c r="W18" i="13"/>
  <c r="L18" i="13"/>
  <c r="W35" i="13"/>
  <c r="X35" i="13" s="1"/>
  <c r="Y35" i="13" s="1"/>
  <c r="Z35" i="13" s="1"/>
  <c r="AA35" i="13" s="1"/>
  <c r="AB35" i="13" s="1"/>
  <c r="AC35" i="13" s="1"/>
  <c r="AD35" i="13" s="1"/>
  <c r="AE35" i="13" s="1"/>
  <c r="AF35" i="13" s="1"/>
  <c r="AG35" i="13" s="1"/>
  <c r="AH35" i="13" s="1"/>
  <c r="AI35" i="13" s="1"/>
  <c r="AJ35" i="13" s="1"/>
  <c r="AK35" i="13" s="1"/>
  <c r="AL35" i="13" s="1"/>
  <c r="AM35" i="13" s="1"/>
  <c r="AN35" i="13" s="1"/>
  <c r="AO35" i="13" s="1"/>
  <c r="AP35" i="13" s="1"/>
  <c r="AQ35" i="13" s="1"/>
  <c r="AR35" i="13" s="1"/>
  <c r="AS35" i="13" s="1"/>
  <c r="AT35" i="13" s="1"/>
  <c r="AU35" i="13" s="1"/>
  <c r="AV35" i="13" s="1"/>
  <c r="AW35" i="13" s="1"/>
  <c r="AX35" i="13" s="1"/>
  <c r="AY35" i="13" s="1"/>
  <c r="AZ35" i="13" s="1"/>
  <c r="BA35" i="13" s="1"/>
  <c r="BB35" i="13" s="1"/>
  <c r="BC35" i="13" s="1"/>
  <c r="BD35" i="13" s="1"/>
  <c r="BE35" i="13" s="1"/>
  <c r="BF35" i="13" s="1"/>
  <c r="BG35" i="13" s="1"/>
  <c r="BH35" i="13" s="1"/>
  <c r="BI35" i="13" s="1"/>
  <c r="BJ35" i="13" s="1"/>
  <c r="BK35" i="13" s="1"/>
  <c r="BL35" i="13" s="1"/>
  <c r="BM35" i="13" s="1"/>
  <c r="BN35" i="13" s="1"/>
  <c r="BO35" i="13" s="1"/>
  <c r="BP35" i="13" s="1"/>
  <c r="BQ35" i="13" s="1"/>
  <c r="BR35" i="13" s="1"/>
  <c r="BS35" i="13" s="1"/>
  <c r="BT35" i="13" s="1"/>
  <c r="BU35" i="13" s="1"/>
  <c r="BV35" i="13" s="1"/>
  <c r="BW35" i="13" s="1"/>
  <c r="BX35" i="13" s="1"/>
  <c r="BY35" i="13" s="1"/>
  <c r="BZ35" i="13" s="1"/>
  <c r="CA35" i="13" s="1"/>
  <c r="CB35" i="13" s="1"/>
  <c r="CC35" i="13" s="1"/>
  <c r="CD35" i="13" s="1"/>
  <c r="CE35" i="13" s="1"/>
  <c r="CF35" i="13" s="1"/>
  <c r="CG35" i="13" s="1"/>
  <c r="CH35" i="13" s="1"/>
  <c r="CI35" i="13" s="1"/>
  <c r="CJ35" i="13" s="1"/>
  <c r="CK35" i="13" s="1"/>
  <c r="CL35" i="13" s="1"/>
  <c r="CM35" i="13" s="1"/>
  <c r="CN35" i="13" s="1"/>
  <c r="CO35" i="13" s="1"/>
  <c r="CP35" i="13" s="1"/>
  <c r="CQ35" i="13" s="1"/>
  <c r="CR35" i="13" s="1"/>
  <c r="CS35" i="13" s="1"/>
  <c r="CT35" i="13" s="1"/>
  <c r="CU35" i="13" s="1"/>
  <c r="CV35" i="13" s="1"/>
  <c r="CW35" i="13" s="1"/>
  <c r="CX35" i="13" s="1"/>
  <c r="CY35" i="13" s="1"/>
  <c r="CZ35" i="13" s="1"/>
  <c r="DA35" i="13" s="1"/>
  <c r="DB35" i="13" s="1"/>
  <c r="DC35" i="13" s="1"/>
  <c r="DD35" i="13" s="1"/>
  <c r="DE35" i="13" s="1"/>
  <c r="DF35" i="13" s="1"/>
  <c r="DG35" i="13" s="1"/>
  <c r="DH35" i="13" s="1"/>
  <c r="DI35" i="13" s="1"/>
  <c r="DJ35" i="13" s="1"/>
  <c r="DK35" i="13" s="1"/>
  <c r="DL35" i="13" s="1"/>
  <c r="DM35" i="13" s="1"/>
  <c r="DN35" i="13" s="1"/>
  <c r="DO35" i="13" s="1"/>
  <c r="DP35" i="13" s="1"/>
  <c r="DQ35" i="13" s="1"/>
  <c r="DR35" i="13" s="1"/>
  <c r="DS35" i="13" s="1"/>
  <c r="DT35" i="13" s="1"/>
  <c r="DU35" i="13" s="1"/>
  <c r="DV35" i="13" s="1"/>
  <c r="DW35" i="13" s="1"/>
  <c r="DX35" i="13" s="1"/>
  <c r="DY35" i="13" s="1"/>
  <c r="DZ35" i="13" s="1"/>
  <c r="EA35" i="13" s="1"/>
  <c r="EB35" i="13" s="1"/>
  <c r="EC35" i="13" s="1"/>
  <c r="ED35" i="13" s="1"/>
  <c r="EE35" i="13" s="1"/>
  <c r="EF35" i="13" s="1"/>
  <c r="EG35" i="13" s="1"/>
  <c r="EH35" i="13" s="1"/>
  <c r="EI35" i="13" s="1"/>
  <c r="EJ35" i="13" s="1"/>
  <c r="EK35" i="13" s="1"/>
  <c r="EL35" i="13" s="1"/>
  <c r="EM35" i="13" s="1"/>
  <c r="EN35" i="13" s="1"/>
  <c r="EO35" i="13" s="1"/>
  <c r="EP35" i="13" s="1"/>
  <c r="EQ35" i="13" s="1"/>
  <c r="ER35" i="13" s="1"/>
  <c r="ES35" i="13" s="1"/>
  <c r="ET35" i="13" s="1"/>
  <c r="EU35" i="13" s="1"/>
  <c r="EV35" i="13" s="1"/>
  <c r="EW35" i="13" s="1"/>
  <c r="EX35" i="13" s="1"/>
  <c r="EY35" i="13" s="1"/>
  <c r="EZ35" i="13" s="1"/>
  <c r="FA35" i="13" s="1"/>
  <c r="FB35" i="13" s="1"/>
  <c r="FC35" i="13" s="1"/>
  <c r="FD35" i="13" s="1"/>
  <c r="FE35" i="13" s="1"/>
  <c r="FF35" i="13" s="1"/>
  <c r="FG35" i="13" s="1"/>
  <c r="FH35" i="13" s="1"/>
  <c r="FI35" i="13" s="1"/>
  <c r="FJ35" i="13" s="1"/>
  <c r="FK35" i="13" s="1"/>
  <c r="FL35" i="13" s="1"/>
  <c r="FM35" i="13" s="1"/>
  <c r="FN35" i="13" s="1"/>
  <c r="N35" i="13" s="1"/>
  <c r="O35" i="13" s="1"/>
  <c r="L35" i="13"/>
  <c r="W16" i="13"/>
  <c r="L16" i="13"/>
  <c r="W19" i="13"/>
  <c r="L19" i="13"/>
  <c r="W21" i="13"/>
  <c r="L21" i="13"/>
  <c r="W26" i="13"/>
  <c r="L26" i="13"/>
  <c r="W22" i="13"/>
  <c r="L22" i="13"/>
  <c r="W17" i="13"/>
  <c r="L17" i="13"/>
  <c r="W32" i="13"/>
  <c r="X32" i="13" s="1"/>
  <c r="Y32" i="13" s="1"/>
  <c r="Z32" i="13" s="1"/>
  <c r="AA32" i="13" s="1"/>
  <c r="AB32" i="13" s="1"/>
  <c r="AC32" i="13" s="1"/>
  <c r="AD32" i="13" s="1"/>
  <c r="AE32" i="13" s="1"/>
  <c r="AF32" i="13" s="1"/>
  <c r="AG32" i="13" s="1"/>
  <c r="AH32" i="13" s="1"/>
  <c r="AI32" i="13" s="1"/>
  <c r="AJ32" i="13" s="1"/>
  <c r="AK32" i="13" s="1"/>
  <c r="AL32" i="13" s="1"/>
  <c r="AM32" i="13" s="1"/>
  <c r="AN32" i="13" s="1"/>
  <c r="AO32" i="13" s="1"/>
  <c r="AP32" i="13" s="1"/>
  <c r="AQ32" i="13" s="1"/>
  <c r="AR32" i="13" s="1"/>
  <c r="AS32" i="13" s="1"/>
  <c r="AT32" i="13" s="1"/>
  <c r="AU32" i="13" s="1"/>
  <c r="AV32" i="13" s="1"/>
  <c r="AW32" i="13" s="1"/>
  <c r="AX32" i="13" s="1"/>
  <c r="AY32" i="13" s="1"/>
  <c r="AZ32" i="13" s="1"/>
  <c r="BA32" i="13" s="1"/>
  <c r="BB32" i="13" s="1"/>
  <c r="BC32" i="13" s="1"/>
  <c r="BD32" i="13" s="1"/>
  <c r="BE32" i="13" s="1"/>
  <c r="BF32" i="13" s="1"/>
  <c r="BG32" i="13" s="1"/>
  <c r="BH32" i="13" s="1"/>
  <c r="BI32" i="13" s="1"/>
  <c r="BJ32" i="13" s="1"/>
  <c r="BK32" i="13" s="1"/>
  <c r="BL32" i="13" s="1"/>
  <c r="BM32" i="13" s="1"/>
  <c r="BN32" i="13" s="1"/>
  <c r="BO32" i="13" s="1"/>
  <c r="BP32" i="13" s="1"/>
  <c r="BQ32" i="13" s="1"/>
  <c r="BR32" i="13" s="1"/>
  <c r="BS32" i="13" s="1"/>
  <c r="BT32" i="13" s="1"/>
  <c r="BU32" i="13" s="1"/>
  <c r="BV32" i="13" s="1"/>
  <c r="BW32" i="13" s="1"/>
  <c r="BX32" i="13" s="1"/>
  <c r="BY32" i="13" s="1"/>
  <c r="BZ32" i="13" s="1"/>
  <c r="CA32" i="13" s="1"/>
  <c r="CB32" i="13" s="1"/>
  <c r="CC32" i="13" s="1"/>
  <c r="CD32" i="13" s="1"/>
  <c r="CE32" i="13" s="1"/>
  <c r="CF32" i="13" s="1"/>
  <c r="CG32" i="13" s="1"/>
  <c r="CH32" i="13" s="1"/>
  <c r="CI32" i="13" s="1"/>
  <c r="CJ32" i="13" s="1"/>
  <c r="CK32" i="13" s="1"/>
  <c r="CL32" i="13" s="1"/>
  <c r="CM32" i="13" s="1"/>
  <c r="CN32" i="13" s="1"/>
  <c r="CO32" i="13" s="1"/>
  <c r="CP32" i="13" s="1"/>
  <c r="CQ32" i="13" s="1"/>
  <c r="CR32" i="13" s="1"/>
  <c r="CS32" i="13" s="1"/>
  <c r="CT32" i="13" s="1"/>
  <c r="CU32" i="13" s="1"/>
  <c r="CV32" i="13" s="1"/>
  <c r="CW32" i="13" s="1"/>
  <c r="CX32" i="13" s="1"/>
  <c r="CY32" i="13" s="1"/>
  <c r="CZ32" i="13" s="1"/>
  <c r="DA32" i="13" s="1"/>
  <c r="DB32" i="13" s="1"/>
  <c r="DC32" i="13" s="1"/>
  <c r="DD32" i="13" s="1"/>
  <c r="DE32" i="13" s="1"/>
  <c r="DF32" i="13" s="1"/>
  <c r="DG32" i="13" s="1"/>
  <c r="DH32" i="13" s="1"/>
  <c r="DI32" i="13" s="1"/>
  <c r="DJ32" i="13" s="1"/>
  <c r="DK32" i="13" s="1"/>
  <c r="DL32" i="13" s="1"/>
  <c r="DM32" i="13" s="1"/>
  <c r="DN32" i="13" s="1"/>
  <c r="DO32" i="13" s="1"/>
  <c r="DP32" i="13" s="1"/>
  <c r="DQ32" i="13" s="1"/>
  <c r="DR32" i="13" s="1"/>
  <c r="DS32" i="13" s="1"/>
  <c r="DT32" i="13" s="1"/>
  <c r="DU32" i="13" s="1"/>
  <c r="DV32" i="13" s="1"/>
  <c r="DW32" i="13" s="1"/>
  <c r="DX32" i="13" s="1"/>
  <c r="DY32" i="13" s="1"/>
  <c r="DZ32" i="13" s="1"/>
  <c r="EA32" i="13" s="1"/>
  <c r="EB32" i="13" s="1"/>
  <c r="EC32" i="13" s="1"/>
  <c r="ED32" i="13" s="1"/>
  <c r="EE32" i="13" s="1"/>
  <c r="EF32" i="13" s="1"/>
  <c r="EG32" i="13" s="1"/>
  <c r="EH32" i="13" s="1"/>
  <c r="EI32" i="13" s="1"/>
  <c r="EJ32" i="13" s="1"/>
  <c r="EK32" i="13" s="1"/>
  <c r="EL32" i="13" s="1"/>
  <c r="EM32" i="13" s="1"/>
  <c r="EN32" i="13" s="1"/>
  <c r="EO32" i="13" s="1"/>
  <c r="EP32" i="13" s="1"/>
  <c r="EQ32" i="13" s="1"/>
  <c r="ER32" i="13" s="1"/>
  <c r="ES32" i="13" s="1"/>
  <c r="ET32" i="13" s="1"/>
  <c r="EU32" i="13" s="1"/>
  <c r="EV32" i="13" s="1"/>
  <c r="EW32" i="13" s="1"/>
  <c r="EX32" i="13" s="1"/>
  <c r="EY32" i="13" s="1"/>
  <c r="EZ32" i="13" s="1"/>
  <c r="FA32" i="13" s="1"/>
  <c r="FB32" i="13" s="1"/>
  <c r="FC32" i="13" s="1"/>
  <c r="FD32" i="13" s="1"/>
  <c r="FE32" i="13" s="1"/>
  <c r="FF32" i="13" s="1"/>
  <c r="FG32" i="13" s="1"/>
  <c r="FH32" i="13" s="1"/>
  <c r="FI32" i="13" s="1"/>
  <c r="FJ32" i="13" s="1"/>
  <c r="FK32" i="13" s="1"/>
  <c r="FL32" i="13" s="1"/>
  <c r="FM32" i="13" s="1"/>
  <c r="FN32" i="13" s="1"/>
  <c r="N32" i="13" s="1"/>
  <c r="L32" i="13"/>
  <c r="W23" i="13"/>
  <c r="L23" i="13"/>
  <c r="W27" i="13"/>
  <c r="L27" i="13"/>
  <c r="W30" i="13"/>
  <c r="L30" i="13"/>
  <c r="W31" i="13"/>
  <c r="L31" i="13"/>
  <c r="W34" i="13"/>
  <c r="X34" i="13" s="1"/>
  <c r="Y34" i="13" s="1"/>
  <c r="Z34" i="13" s="1"/>
  <c r="AA34" i="13" s="1"/>
  <c r="AB34" i="13" s="1"/>
  <c r="AC34" i="13" s="1"/>
  <c r="AD34" i="13" s="1"/>
  <c r="AE34" i="13" s="1"/>
  <c r="AF34" i="13" s="1"/>
  <c r="AG34" i="13" s="1"/>
  <c r="AH34" i="13" s="1"/>
  <c r="AI34" i="13" s="1"/>
  <c r="AJ34" i="13" s="1"/>
  <c r="AK34" i="13" s="1"/>
  <c r="AL34" i="13" s="1"/>
  <c r="AM34" i="13" s="1"/>
  <c r="AN34" i="13" s="1"/>
  <c r="AO34" i="13" s="1"/>
  <c r="AP34" i="13" s="1"/>
  <c r="AQ34" i="13" s="1"/>
  <c r="AR34" i="13" s="1"/>
  <c r="AS34" i="13" s="1"/>
  <c r="AT34" i="13" s="1"/>
  <c r="AU34" i="13" s="1"/>
  <c r="AV34" i="13" s="1"/>
  <c r="AW34" i="13" s="1"/>
  <c r="AX34" i="13" s="1"/>
  <c r="AY34" i="13" s="1"/>
  <c r="AZ34" i="13" s="1"/>
  <c r="BA34" i="13" s="1"/>
  <c r="BB34" i="13" s="1"/>
  <c r="BC34" i="13" s="1"/>
  <c r="BD34" i="13" s="1"/>
  <c r="BE34" i="13" s="1"/>
  <c r="BF34" i="13" s="1"/>
  <c r="BG34" i="13" s="1"/>
  <c r="BH34" i="13" s="1"/>
  <c r="BI34" i="13" s="1"/>
  <c r="BJ34" i="13" s="1"/>
  <c r="BK34" i="13" s="1"/>
  <c r="BL34" i="13" s="1"/>
  <c r="BM34" i="13" s="1"/>
  <c r="BN34" i="13" s="1"/>
  <c r="BO34" i="13" s="1"/>
  <c r="BP34" i="13" s="1"/>
  <c r="BQ34" i="13" s="1"/>
  <c r="BR34" i="13" s="1"/>
  <c r="BS34" i="13" s="1"/>
  <c r="BT34" i="13" s="1"/>
  <c r="BU34" i="13" s="1"/>
  <c r="BV34" i="13" s="1"/>
  <c r="BW34" i="13" s="1"/>
  <c r="BX34" i="13" s="1"/>
  <c r="BY34" i="13" s="1"/>
  <c r="BZ34" i="13" s="1"/>
  <c r="CA34" i="13" s="1"/>
  <c r="CB34" i="13" s="1"/>
  <c r="CC34" i="13" s="1"/>
  <c r="CD34" i="13" s="1"/>
  <c r="CE34" i="13" s="1"/>
  <c r="CF34" i="13" s="1"/>
  <c r="CG34" i="13" s="1"/>
  <c r="CH34" i="13" s="1"/>
  <c r="CI34" i="13" s="1"/>
  <c r="CJ34" i="13" s="1"/>
  <c r="CK34" i="13" s="1"/>
  <c r="CL34" i="13" s="1"/>
  <c r="CM34" i="13" s="1"/>
  <c r="CN34" i="13" s="1"/>
  <c r="CO34" i="13" s="1"/>
  <c r="CP34" i="13" s="1"/>
  <c r="CQ34" i="13" s="1"/>
  <c r="CR34" i="13" s="1"/>
  <c r="CS34" i="13" s="1"/>
  <c r="CT34" i="13" s="1"/>
  <c r="CU34" i="13" s="1"/>
  <c r="CV34" i="13" s="1"/>
  <c r="CW34" i="13" s="1"/>
  <c r="CX34" i="13" s="1"/>
  <c r="CY34" i="13" s="1"/>
  <c r="CZ34" i="13" s="1"/>
  <c r="DA34" i="13" s="1"/>
  <c r="DB34" i="13" s="1"/>
  <c r="DC34" i="13" s="1"/>
  <c r="DD34" i="13" s="1"/>
  <c r="DE34" i="13" s="1"/>
  <c r="DF34" i="13" s="1"/>
  <c r="DG34" i="13" s="1"/>
  <c r="DH34" i="13" s="1"/>
  <c r="DI34" i="13" s="1"/>
  <c r="DJ34" i="13" s="1"/>
  <c r="DK34" i="13" s="1"/>
  <c r="DL34" i="13" s="1"/>
  <c r="DM34" i="13" s="1"/>
  <c r="DN34" i="13" s="1"/>
  <c r="DO34" i="13" s="1"/>
  <c r="DP34" i="13" s="1"/>
  <c r="DQ34" i="13" s="1"/>
  <c r="DR34" i="13" s="1"/>
  <c r="DS34" i="13" s="1"/>
  <c r="DT34" i="13" s="1"/>
  <c r="DU34" i="13" s="1"/>
  <c r="DV34" i="13" s="1"/>
  <c r="DW34" i="13" s="1"/>
  <c r="DX34" i="13" s="1"/>
  <c r="DY34" i="13" s="1"/>
  <c r="DZ34" i="13" s="1"/>
  <c r="EA34" i="13" s="1"/>
  <c r="EB34" i="13" s="1"/>
  <c r="EC34" i="13" s="1"/>
  <c r="ED34" i="13" s="1"/>
  <c r="EE34" i="13" s="1"/>
  <c r="EF34" i="13" s="1"/>
  <c r="EG34" i="13" s="1"/>
  <c r="EH34" i="13" s="1"/>
  <c r="EI34" i="13" s="1"/>
  <c r="EJ34" i="13" s="1"/>
  <c r="EK34" i="13" s="1"/>
  <c r="EL34" i="13" s="1"/>
  <c r="EM34" i="13" s="1"/>
  <c r="EN34" i="13" s="1"/>
  <c r="EO34" i="13" s="1"/>
  <c r="EP34" i="13" s="1"/>
  <c r="EQ34" i="13" s="1"/>
  <c r="ER34" i="13" s="1"/>
  <c r="ES34" i="13" s="1"/>
  <c r="ET34" i="13" s="1"/>
  <c r="EU34" i="13" s="1"/>
  <c r="EV34" i="13" s="1"/>
  <c r="EW34" i="13" s="1"/>
  <c r="EX34" i="13" s="1"/>
  <c r="EY34" i="13" s="1"/>
  <c r="EZ34" i="13" s="1"/>
  <c r="FA34" i="13" s="1"/>
  <c r="FB34" i="13" s="1"/>
  <c r="FC34" i="13" s="1"/>
  <c r="FD34" i="13" s="1"/>
  <c r="FE34" i="13" s="1"/>
  <c r="FF34" i="13" s="1"/>
  <c r="FG34" i="13" s="1"/>
  <c r="FH34" i="13" s="1"/>
  <c r="FI34" i="13" s="1"/>
  <c r="FJ34" i="13" s="1"/>
  <c r="FK34" i="13" s="1"/>
  <c r="FL34" i="13" s="1"/>
  <c r="FM34" i="13" s="1"/>
  <c r="FN34" i="13" s="1"/>
  <c r="N34" i="13" s="1"/>
  <c r="L34" i="13"/>
  <c r="W29" i="13"/>
  <c r="L29" i="13"/>
  <c r="C53" i="15"/>
  <c r="E50" i="15"/>
  <c r="E47" i="3" l="1"/>
  <c r="E15" i="13"/>
  <c r="D15" i="13"/>
  <c r="E37" i="13" l="1"/>
  <c r="E36" i="13"/>
  <c r="D37" i="13"/>
  <c r="D36" i="13"/>
  <c r="F48" i="3"/>
  <c r="F18" i="16"/>
  <c r="F19" i="16"/>
  <c r="H19" i="16" s="1"/>
  <c r="E21" i="16"/>
  <c r="F10" i="16"/>
  <c r="H10" i="16" s="1"/>
  <c r="I10" i="16" s="1"/>
  <c r="F11" i="16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K29" i="9"/>
  <c r="K28" i="9"/>
  <c r="Q16" i="4"/>
  <c r="Q20" i="4"/>
  <c r="Q22" i="4"/>
  <c r="Q25" i="4"/>
  <c r="Q26" i="4"/>
  <c r="Q27" i="4"/>
  <c r="I22" i="4"/>
  <c r="E21" i="12" s="1"/>
  <c r="F21" i="12" s="1"/>
  <c r="G21" i="12" s="1"/>
  <c r="I21" i="12" s="1"/>
  <c r="Q28" i="4"/>
  <c r="I28" i="4"/>
  <c r="E27" i="12" s="1"/>
  <c r="F27" i="12" s="1"/>
  <c r="G27" i="12" s="1"/>
  <c r="I27" i="12" s="1"/>
  <c r="J27" i="12" s="1"/>
  <c r="I12" i="4"/>
  <c r="I13" i="4"/>
  <c r="E12" i="12" s="1"/>
  <c r="F12" i="12" s="1"/>
  <c r="G12" i="12" s="1"/>
  <c r="I12" i="12" s="1"/>
  <c r="I14" i="4"/>
  <c r="E13" i="12" s="1"/>
  <c r="F13" i="12" s="1"/>
  <c r="G13" i="12" s="1"/>
  <c r="I13" i="12" s="1"/>
  <c r="I15" i="4"/>
  <c r="E14" i="12" s="1"/>
  <c r="F14" i="12" s="1"/>
  <c r="G14" i="12" s="1"/>
  <c r="I14" i="12" s="1"/>
  <c r="I16" i="4"/>
  <c r="E15" i="12" s="1"/>
  <c r="F15" i="12" s="1"/>
  <c r="G15" i="12" s="1"/>
  <c r="I15" i="12" s="1"/>
  <c r="I17" i="4"/>
  <c r="E16" i="12" s="1"/>
  <c r="F16" i="12" s="1"/>
  <c r="G16" i="12" s="1"/>
  <c r="I16" i="12" s="1"/>
  <c r="I18" i="4"/>
  <c r="E17" i="12" s="1"/>
  <c r="F17" i="12" s="1"/>
  <c r="G17" i="12" s="1"/>
  <c r="I17" i="12" s="1"/>
  <c r="I19" i="4"/>
  <c r="E18" i="12" s="1"/>
  <c r="F18" i="12" s="1"/>
  <c r="G18" i="12" s="1"/>
  <c r="I18" i="12" s="1"/>
  <c r="I20" i="4"/>
  <c r="E19" i="12" s="1"/>
  <c r="F19" i="12" s="1"/>
  <c r="G19" i="12" s="1"/>
  <c r="I19" i="12" s="1"/>
  <c r="J19" i="12" s="1"/>
  <c r="I23" i="4"/>
  <c r="E22" i="12" s="1"/>
  <c r="F22" i="12" s="1"/>
  <c r="G22" i="12" s="1"/>
  <c r="I22" i="12" s="1"/>
  <c r="I24" i="4"/>
  <c r="E23" i="12" s="1"/>
  <c r="F23" i="12" s="1"/>
  <c r="G23" i="12" s="1"/>
  <c r="I23" i="12" s="1"/>
  <c r="I26" i="4"/>
  <c r="E25" i="12" s="1"/>
  <c r="F25" i="12" s="1"/>
  <c r="G25" i="12" s="1"/>
  <c r="I25" i="12" s="1"/>
  <c r="I21" i="4"/>
  <c r="E20" i="12" s="1"/>
  <c r="F20" i="12" s="1"/>
  <c r="G20" i="12" s="1"/>
  <c r="I20" i="12" s="1"/>
  <c r="J20" i="12" s="1"/>
  <c r="I25" i="4"/>
  <c r="E24" i="12" s="1"/>
  <c r="F24" i="12" s="1"/>
  <c r="G24" i="12" s="1"/>
  <c r="I24" i="12" s="1"/>
  <c r="I27" i="4"/>
  <c r="E26" i="12" s="1"/>
  <c r="F26" i="12" s="1"/>
  <c r="G26" i="12" s="1"/>
  <c r="I26" i="12" s="1"/>
  <c r="J26" i="12" s="1"/>
  <c r="V11" i="3"/>
  <c r="H15" i="13"/>
  <c r="M14" i="14"/>
  <c r="E15" i="14"/>
  <c r="M15" i="14" s="1"/>
  <c r="E49" i="15"/>
  <c r="Q12" i="4"/>
  <c r="Q13" i="4"/>
  <c r="Q14" i="4"/>
  <c r="Q15" i="4"/>
  <c r="Q17" i="4"/>
  <c r="Q18" i="4"/>
  <c r="Q23" i="4"/>
  <c r="Q24" i="4"/>
  <c r="H18" i="16"/>
  <c r="E48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D20" i="16"/>
  <c r="E57" i="15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U14" i="13"/>
  <c r="V14" i="13" s="1"/>
  <c r="W14" i="13" s="1"/>
  <c r="X14" i="13" s="1"/>
  <c r="Y14" i="13" s="1"/>
  <c r="Z14" i="13" s="1"/>
  <c r="AA14" i="13" s="1"/>
  <c r="AB14" i="13" s="1"/>
  <c r="AC14" i="13" s="1"/>
  <c r="AD14" i="13" s="1"/>
  <c r="AE14" i="13" s="1"/>
  <c r="AF14" i="13" s="1"/>
  <c r="AG14" i="13" s="1"/>
  <c r="AH14" i="13" s="1"/>
  <c r="AI14" i="13" s="1"/>
  <c r="AJ14" i="13" s="1"/>
  <c r="AK14" i="13" s="1"/>
  <c r="AL14" i="13" s="1"/>
  <c r="AM14" i="13" s="1"/>
  <c r="AN14" i="13" s="1"/>
  <c r="AO14" i="13" s="1"/>
  <c r="AP14" i="13" s="1"/>
  <c r="AQ14" i="13" s="1"/>
  <c r="AR14" i="13" s="1"/>
  <c r="AS14" i="13" s="1"/>
  <c r="AT14" i="13" s="1"/>
  <c r="AU14" i="13" s="1"/>
  <c r="AV14" i="13" s="1"/>
  <c r="AW14" i="13" s="1"/>
  <c r="AX14" i="13" s="1"/>
  <c r="AY14" i="13" s="1"/>
  <c r="AZ14" i="13" s="1"/>
  <c r="BA14" i="13" s="1"/>
  <c r="BB14" i="13" s="1"/>
  <c r="BC14" i="13" s="1"/>
  <c r="BD14" i="13" s="1"/>
  <c r="BE14" i="13" s="1"/>
  <c r="BF14" i="13" s="1"/>
  <c r="BG14" i="13" s="1"/>
  <c r="BH14" i="13" s="1"/>
  <c r="BI14" i="13" s="1"/>
  <c r="BJ14" i="13" s="1"/>
  <c r="BK14" i="13" s="1"/>
  <c r="BL14" i="13" s="1"/>
  <c r="BM14" i="13" s="1"/>
  <c r="BN14" i="13" s="1"/>
  <c r="BO14" i="13" s="1"/>
  <c r="BP14" i="13" s="1"/>
  <c r="BQ14" i="13" s="1"/>
  <c r="BR14" i="13" s="1"/>
  <c r="BS14" i="13" s="1"/>
  <c r="BT14" i="13" s="1"/>
  <c r="BU14" i="13" s="1"/>
  <c r="BV14" i="13" s="1"/>
  <c r="BW14" i="13" s="1"/>
  <c r="BX14" i="13" s="1"/>
  <c r="BY14" i="13" s="1"/>
  <c r="BZ14" i="13" s="1"/>
  <c r="CA14" i="13" s="1"/>
  <c r="CB14" i="13" s="1"/>
  <c r="CC14" i="13" s="1"/>
  <c r="CD14" i="13" s="1"/>
  <c r="CE14" i="13" s="1"/>
  <c r="CF14" i="13" s="1"/>
  <c r="CG14" i="13" s="1"/>
  <c r="CH14" i="13" s="1"/>
  <c r="CI14" i="13" s="1"/>
  <c r="CJ14" i="13" s="1"/>
  <c r="CK14" i="13" s="1"/>
  <c r="CL14" i="13" s="1"/>
  <c r="CM14" i="13" s="1"/>
  <c r="CN14" i="13" s="1"/>
  <c r="CO14" i="13" s="1"/>
  <c r="CP14" i="13" s="1"/>
  <c r="CQ14" i="13" s="1"/>
  <c r="CR14" i="13" s="1"/>
  <c r="CS14" i="13" s="1"/>
  <c r="CT14" i="13" s="1"/>
  <c r="CU14" i="13" s="1"/>
  <c r="CV14" i="13" s="1"/>
  <c r="CW14" i="13" s="1"/>
  <c r="CX14" i="13" s="1"/>
  <c r="CY14" i="13" s="1"/>
  <c r="CZ14" i="13" s="1"/>
  <c r="DA14" i="13" s="1"/>
  <c r="DB14" i="13" s="1"/>
  <c r="DC14" i="13" s="1"/>
  <c r="DD14" i="13" s="1"/>
  <c r="DE14" i="13" s="1"/>
  <c r="DF14" i="13" s="1"/>
  <c r="DG14" i="13" s="1"/>
  <c r="DH14" i="13" s="1"/>
  <c r="DI14" i="13" s="1"/>
  <c r="DJ14" i="13" s="1"/>
  <c r="DK14" i="13" s="1"/>
  <c r="DL14" i="13" s="1"/>
  <c r="DM14" i="13" s="1"/>
  <c r="DN14" i="13" s="1"/>
  <c r="DO14" i="13" s="1"/>
  <c r="DP14" i="13" s="1"/>
  <c r="DQ14" i="13" s="1"/>
  <c r="DR14" i="13" s="1"/>
  <c r="DS14" i="13" s="1"/>
  <c r="DT14" i="13" s="1"/>
  <c r="DU14" i="13" s="1"/>
  <c r="DV14" i="13" s="1"/>
  <c r="DW14" i="13" s="1"/>
  <c r="DX14" i="13" s="1"/>
  <c r="DY14" i="13" s="1"/>
  <c r="DZ14" i="13" s="1"/>
  <c r="EA14" i="13" s="1"/>
  <c r="EB14" i="13" s="1"/>
  <c r="EC14" i="13" s="1"/>
  <c r="ED14" i="13" s="1"/>
  <c r="EE14" i="13" s="1"/>
  <c r="EF14" i="13" s="1"/>
  <c r="EG14" i="13" s="1"/>
  <c r="EH14" i="13" s="1"/>
  <c r="EI14" i="13" s="1"/>
  <c r="EJ14" i="13" s="1"/>
  <c r="EK14" i="13" s="1"/>
  <c r="EL14" i="13" s="1"/>
  <c r="EM14" i="13" s="1"/>
  <c r="EN14" i="13" s="1"/>
  <c r="EO14" i="13" s="1"/>
  <c r="EP14" i="13" s="1"/>
  <c r="EQ14" i="13" s="1"/>
  <c r="ER14" i="13" s="1"/>
  <c r="ES14" i="13" s="1"/>
  <c r="ET14" i="13" s="1"/>
  <c r="EU14" i="13" s="1"/>
  <c r="EV14" i="13" s="1"/>
  <c r="EW14" i="13" s="1"/>
  <c r="EX14" i="13" s="1"/>
  <c r="EY14" i="13" s="1"/>
  <c r="EZ14" i="13" s="1"/>
  <c r="FA14" i="13" s="1"/>
  <c r="FB14" i="13" s="1"/>
  <c r="FC14" i="13" s="1"/>
  <c r="FD14" i="13" s="1"/>
  <c r="FE14" i="13" s="1"/>
  <c r="FF14" i="13" s="1"/>
  <c r="FG14" i="13" s="1"/>
  <c r="FH14" i="13" s="1"/>
  <c r="FI14" i="13" s="1"/>
  <c r="FJ14" i="13" s="1"/>
  <c r="FK14" i="13" s="1"/>
  <c r="FL14" i="13" s="1"/>
  <c r="FM14" i="13" s="1"/>
  <c r="Q10" i="11"/>
  <c r="P10" i="11"/>
  <c r="H10" i="11"/>
  <c r="G10" i="11"/>
  <c r="N10" i="9"/>
  <c r="M10" i="9"/>
  <c r="L10" i="9"/>
  <c r="D12" i="16"/>
  <c r="F70" i="3" l="1"/>
  <c r="F69" i="3"/>
  <c r="H37" i="13"/>
  <c r="H36" i="13"/>
  <c r="E11" i="12"/>
  <c r="I33" i="4"/>
  <c r="I34" i="4"/>
  <c r="M11" i="11"/>
  <c r="V33" i="3"/>
  <c r="V32" i="3"/>
  <c r="Q34" i="4"/>
  <c r="Q33" i="4"/>
  <c r="V34" i="4"/>
  <c r="V33" i="4"/>
  <c r="E60" i="15"/>
  <c r="D60" i="15" s="1"/>
  <c r="J30" i="12"/>
  <c r="L16" i="8"/>
  <c r="E53" i="15"/>
  <c r="E16" i="14"/>
  <c r="L23" i="8"/>
  <c r="L15" i="8"/>
  <c r="G11" i="16"/>
  <c r="H11" i="16"/>
  <c r="I11" i="16" s="1"/>
  <c r="I12" i="16" s="1"/>
  <c r="C29" i="16" s="1"/>
  <c r="C31" i="16" s="1"/>
  <c r="L20" i="8"/>
  <c r="L14" i="8"/>
  <c r="M25" i="8"/>
  <c r="L19" i="8"/>
  <c r="L13" i="8"/>
  <c r="L21" i="8"/>
  <c r="L18" i="8"/>
  <c r="L12" i="8"/>
  <c r="L22" i="8"/>
  <c r="L17" i="8"/>
  <c r="L24" i="8"/>
  <c r="I19" i="16"/>
  <c r="G18" i="16"/>
  <c r="D35" i="16" s="1"/>
  <c r="E35" i="16" s="1"/>
  <c r="G19" i="16"/>
  <c r="C18" i="16"/>
  <c r="D34" i="16" s="1"/>
  <c r="E34" i="16" s="1"/>
  <c r="I18" i="16"/>
  <c r="F12" i="16"/>
  <c r="F20" i="16"/>
  <c r="C19" i="16"/>
  <c r="S15" i="13"/>
  <c r="K30" i="8"/>
  <c r="E58" i="15"/>
  <c r="E59" i="15" s="1"/>
  <c r="P11" i="9"/>
  <c r="J11" i="9"/>
  <c r="F15" i="13"/>
  <c r="G55" i="3"/>
  <c r="H55" i="3" s="1"/>
  <c r="I55" i="3" s="1"/>
  <c r="D32" i="6"/>
  <c r="G50" i="3"/>
  <c r="H50" i="3" s="1"/>
  <c r="I50" i="3" s="1"/>
  <c r="G56" i="3"/>
  <c r="D31" i="6"/>
  <c r="N14" i="14"/>
  <c r="F15" i="14"/>
  <c r="G15" i="14" s="1"/>
  <c r="H15" i="14" s="1"/>
  <c r="H20" i="16"/>
  <c r="T15" i="13"/>
  <c r="J11" i="10"/>
  <c r="G52" i="3"/>
  <c r="H52" i="3" s="1"/>
  <c r="I52" i="3" s="1"/>
  <c r="E11" i="10"/>
  <c r="G63" i="3"/>
  <c r="H63" i="3" s="1"/>
  <c r="I63" i="3" s="1"/>
  <c r="D11" i="10"/>
  <c r="L11" i="11"/>
  <c r="G14" i="14"/>
  <c r="L14" i="14"/>
  <c r="J30" i="8"/>
  <c r="J29" i="8"/>
  <c r="K29" i="8"/>
  <c r="G10" i="16"/>
  <c r="C35" i="16" s="1"/>
  <c r="M33" i="11" l="1"/>
  <c r="M32" i="11"/>
  <c r="L36" i="14"/>
  <c r="L35" i="14"/>
  <c r="F11" i="12"/>
  <c r="G11" i="12" s="1"/>
  <c r="E32" i="12"/>
  <c r="E33" i="12"/>
  <c r="J33" i="10"/>
  <c r="J32" i="10"/>
  <c r="L33" i="11"/>
  <c r="L32" i="11"/>
  <c r="I15" i="13"/>
  <c r="U15" i="13" s="1"/>
  <c r="F36" i="13"/>
  <c r="F37" i="13"/>
  <c r="M15" i="13"/>
  <c r="P33" i="9"/>
  <c r="P32" i="9"/>
  <c r="H11" i="12"/>
  <c r="D33" i="10"/>
  <c r="D32" i="10"/>
  <c r="E33" i="10"/>
  <c r="E32" i="10"/>
  <c r="H14" i="14"/>
  <c r="G67" i="3"/>
  <c r="H67" i="3" s="1"/>
  <c r="G64" i="3"/>
  <c r="H64" i="3" s="1"/>
  <c r="I64" i="3" s="1"/>
  <c r="G60" i="3"/>
  <c r="H60" i="3" s="1"/>
  <c r="G59" i="3"/>
  <c r="H59" i="3" s="1"/>
  <c r="I59" i="3" s="1"/>
  <c r="G54" i="3"/>
  <c r="H54" i="3" s="1"/>
  <c r="I54" i="3" s="1"/>
  <c r="G53" i="3"/>
  <c r="H53" i="3" s="1"/>
  <c r="G51" i="3"/>
  <c r="H51" i="3" s="1"/>
  <c r="I51" i="3" s="1"/>
  <c r="G61" i="3"/>
  <c r="H61" i="3" s="1"/>
  <c r="I61" i="3" s="1"/>
  <c r="G62" i="3"/>
  <c r="H62" i="3" s="1"/>
  <c r="I62" i="3" s="1"/>
  <c r="G57" i="3"/>
  <c r="H57" i="3" s="1"/>
  <c r="I57" i="3" s="1"/>
  <c r="H56" i="3"/>
  <c r="I56" i="3" s="1"/>
  <c r="M16" i="14"/>
  <c r="M20" i="8"/>
  <c r="E17" i="14"/>
  <c r="M17" i="14" s="1"/>
  <c r="M18" i="8"/>
  <c r="J17" i="12"/>
  <c r="M23" i="8"/>
  <c r="M17" i="8"/>
  <c r="J16" i="12"/>
  <c r="M21" i="8"/>
  <c r="M27" i="8"/>
  <c r="M26" i="8"/>
  <c r="J25" i="12"/>
  <c r="M13" i="8"/>
  <c r="J12" i="12"/>
  <c r="M28" i="8"/>
  <c r="M24" i="8"/>
  <c r="J23" i="12"/>
  <c r="M19" i="8"/>
  <c r="J18" i="12"/>
  <c r="M16" i="8"/>
  <c r="M14" i="8"/>
  <c r="J13" i="12"/>
  <c r="M15" i="8"/>
  <c r="J14" i="12"/>
  <c r="M22" i="8"/>
  <c r="M12" i="8"/>
  <c r="X18" i="13"/>
  <c r="Y18" i="13" s="1"/>
  <c r="Z18" i="13" s="1"/>
  <c r="AA18" i="13" s="1"/>
  <c r="AB18" i="13" s="1"/>
  <c r="AC18" i="13" s="1"/>
  <c r="AD18" i="13" s="1"/>
  <c r="AE18" i="13" s="1"/>
  <c r="AF18" i="13" s="1"/>
  <c r="AG18" i="13" s="1"/>
  <c r="AH18" i="13" s="1"/>
  <c r="AI18" i="13" s="1"/>
  <c r="AJ18" i="13" s="1"/>
  <c r="AK18" i="13" s="1"/>
  <c r="AL18" i="13" s="1"/>
  <c r="AM18" i="13" s="1"/>
  <c r="AN18" i="13" s="1"/>
  <c r="AO18" i="13" s="1"/>
  <c r="AP18" i="13" s="1"/>
  <c r="AQ18" i="13" s="1"/>
  <c r="AR18" i="13" s="1"/>
  <c r="AS18" i="13" s="1"/>
  <c r="AT18" i="13" s="1"/>
  <c r="AU18" i="13" s="1"/>
  <c r="AV18" i="13" s="1"/>
  <c r="AW18" i="13" s="1"/>
  <c r="AX18" i="13" s="1"/>
  <c r="AY18" i="13" s="1"/>
  <c r="AZ18" i="13" s="1"/>
  <c r="BA18" i="13" s="1"/>
  <c r="BB18" i="13" s="1"/>
  <c r="BC18" i="13" s="1"/>
  <c r="BD18" i="13" s="1"/>
  <c r="BE18" i="13" s="1"/>
  <c r="BF18" i="13" s="1"/>
  <c r="BG18" i="13" s="1"/>
  <c r="BH18" i="13" s="1"/>
  <c r="BI18" i="13" s="1"/>
  <c r="BJ18" i="13" s="1"/>
  <c r="BK18" i="13" s="1"/>
  <c r="BL18" i="13" s="1"/>
  <c r="BM18" i="13" s="1"/>
  <c r="BN18" i="13" s="1"/>
  <c r="BO18" i="13" s="1"/>
  <c r="BP18" i="13" s="1"/>
  <c r="BQ18" i="13" s="1"/>
  <c r="BR18" i="13" s="1"/>
  <c r="BS18" i="13" s="1"/>
  <c r="BT18" i="13" s="1"/>
  <c r="BU18" i="13" s="1"/>
  <c r="BV18" i="13" s="1"/>
  <c r="BW18" i="13" s="1"/>
  <c r="BX18" i="13" s="1"/>
  <c r="BY18" i="13" s="1"/>
  <c r="BZ18" i="13" s="1"/>
  <c r="CA18" i="13" s="1"/>
  <c r="CB18" i="13" s="1"/>
  <c r="CC18" i="13" s="1"/>
  <c r="CD18" i="13" s="1"/>
  <c r="CE18" i="13" s="1"/>
  <c r="CF18" i="13" s="1"/>
  <c r="CG18" i="13" s="1"/>
  <c r="CH18" i="13" s="1"/>
  <c r="CI18" i="13" s="1"/>
  <c r="CJ18" i="13" s="1"/>
  <c r="CK18" i="13" s="1"/>
  <c r="CL18" i="13" s="1"/>
  <c r="CM18" i="13" s="1"/>
  <c r="CN18" i="13" s="1"/>
  <c r="CO18" i="13" s="1"/>
  <c r="CP18" i="13" s="1"/>
  <c r="CQ18" i="13" s="1"/>
  <c r="CR18" i="13" s="1"/>
  <c r="CS18" i="13" s="1"/>
  <c r="CT18" i="13" s="1"/>
  <c r="CU18" i="13" s="1"/>
  <c r="CV18" i="13" s="1"/>
  <c r="CW18" i="13" s="1"/>
  <c r="CX18" i="13" s="1"/>
  <c r="CY18" i="13" s="1"/>
  <c r="CZ18" i="13" s="1"/>
  <c r="DA18" i="13" s="1"/>
  <c r="DB18" i="13" s="1"/>
  <c r="DC18" i="13" s="1"/>
  <c r="DD18" i="13" s="1"/>
  <c r="DE18" i="13" s="1"/>
  <c r="DF18" i="13" s="1"/>
  <c r="DG18" i="13" s="1"/>
  <c r="DH18" i="13" s="1"/>
  <c r="DI18" i="13" s="1"/>
  <c r="DJ18" i="13" s="1"/>
  <c r="DK18" i="13" s="1"/>
  <c r="DL18" i="13" s="1"/>
  <c r="DM18" i="13" s="1"/>
  <c r="DN18" i="13" s="1"/>
  <c r="DO18" i="13" s="1"/>
  <c r="DP18" i="13" s="1"/>
  <c r="DQ18" i="13" s="1"/>
  <c r="DR18" i="13" s="1"/>
  <c r="DS18" i="13" s="1"/>
  <c r="DT18" i="13" s="1"/>
  <c r="DU18" i="13" s="1"/>
  <c r="DV18" i="13" s="1"/>
  <c r="DW18" i="13" s="1"/>
  <c r="DX18" i="13" s="1"/>
  <c r="DY18" i="13" s="1"/>
  <c r="DZ18" i="13" s="1"/>
  <c r="EA18" i="13" s="1"/>
  <c r="EB18" i="13" s="1"/>
  <c r="EC18" i="13" s="1"/>
  <c r="ED18" i="13" s="1"/>
  <c r="EE18" i="13" s="1"/>
  <c r="EF18" i="13" s="1"/>
  <c r="EG18" i="13" s="1"/>
  <c r="EH18" i="13" s="1"/>
  <c r="EI18" i="13" s="1"/>
  <c r="EJ18" i="13" s="1"/>
  <c r="EK18" i="13" s="1"/>
  <c r="EL18" i="13" s="1"/>
  <c r="EM18" i="13" s="1"/>
  <c r="EN18" i="13" s="1"/>
  <c r="EO18" i="13" s="1"/>
  <c r="EP18" i="13" s="1"/>
  <c r="EQ18" i="13" s="1"/>
  <c r="ER18" i="13" s="1"/>
  <c r="ES18" i="13" s="1"/>
  <c r="ET18" i="13" s="1"/>
  <c r="EU18" i="13" s="1"/>
  <c r="EV18" i="13" s="1"/>
  <c r="EW18" i="13" s="1"/>
  <c r="EX18" i="13" s="1"/>
  <c r="EY18" i="13" s="1"/>
  <c r="EZ18" i="13" s="1"/>
  <c r="FA18" i="13" s="1"/>
  <c r="FB18" i="13" s="1"/>
  <c r="FC18" i="13" s="1"/>
  <c r="FD18" i="13" s="1"/>
  <c r="FE18" i="13" s="1"/>
  <c r="FF18" i="13" s="1"/>
  <c r="FG18" i="13" s="1"/>
  <c r="FH18" i="13" s="1"/>
  <c r="FI18" i="13" s="1"/>
  <c r="FJ18" i="13" s="1"/>
  <c r="FK18" i="13" s="1"/>
  <c r="FL18" i="13" s="1"/>
  <c r="FM18" i="13" s="1"/>
  <c r="FN18" i="13" s="1"/>
  <c r="N18" i="13" s="1"/>
  <c r="C20" i="16"/>
  <c r="D27" i="16" s="1"/>
  <c r="E27" i="16" s="1"/>
  <c r="I20" i="16"/>
  <c r="J24" i="12"/>
  <c r="G20" i="16"/>
  <c r="D28" i="16" s="1"/>
  <c r="H12" i="16"/>
  <c r="D58" i="15"/>
  <c r="D59" i="15" s="1"/>
  <c r="D61" i="15" s="1"/>
  <c r="E61" i="15"/>
  <c r="O14" i="14"/>
  <c r="F16" i="14"/>
  <c r="G16" i="14" s="1"/>
  <c r="H16" i="14" s="1"/>
  <c r="N15" i="14"/>
  <c r="O15" i="14" s="1"/>
  <c r="D62" i="15"/>
  <c r="E62" i="15"/>
  <c r="G12" i="16"/>
  <c r="C28" i="16" s="1"/>
  <c r="C33" i="16" s="1"/>
  <c r="O11" i="11"/>
  <c r="F11" i="10"/>
  <c r="J15" i="13" l="1"/>
  <c r="M37" i="13"/>
  <c r="M36" i="13"/>
  <c r="G33" i="12"/>
  <c r="G32" i="12"/>
  <c r="F33" i="12"/>
  <c r="F32" i="12"/>
  <c r="I37" i="13"/>
  <c r="I36" i="13"/>
  <c r="H33" i="12"/>
  <c r="H32" i="12"/>
  <c r="F32" i="10"/>
  <c r="F33" i="10"/>
  <c r="J37" i="13"/>
  <c r="J36" i="13"/>
  <c r="O32" i="11"/>
  <c r="O33" i="11"/>
  <c r="E28" i="16"/>
  <c r="D33" i="16"/>
  <c r="I21" i="16"/>
  <c r="D29" i="16"/>
  <c r="J33" i="9"/>
  <c r="J32" i="9"/>
  <c r="G49" i="3"/>
  <c r="H49" i="3" s="1"/>
  <c r="G58" i="3"/>
  <c r="E18" i="14"/>
  <c r="E19" i="14" s="1"/>
  <c r="M33" i="8"/>
  <c r="X19" i="13"/>
  <c r="Y19" i="13" s="1"/>
  <c r="Z19" i="13" s="1"/>
  <c r="AA19" i="13" s="1"/>
  <c r="AB19" i="13" s="1"/>
  <c r="AC19" i="13" s="1"/>
  <c r="AD19" i="13" s="1"/>
  <c r="AE19" i="13" s="1"/>
  <c r="AF19" i="13" s="1"/>
  <c r="AG19" i="13" s="1"/>
  <c r="AH19" i="13" s="1"/>
  <c r="AI19" i="13" s="1"/>
  <c r="AJ19" i="13" s="1"/>
  <c r="AK19" i="13" s="1"/>
  <c r="AL19" i="13" s="1"/>
  <c r="AM19" i="13" s="1"/>
  <c r="AN19" i="13" s="1"/>
  <c r="AO19" i="13" s="1"/>
  <c r="AP19" i="13" s="1"/>
  <c r="AQ19" i="13" s="1"/>
  <c r="AR19" i="13" s="1"/>
  <c r="AS19" i="13" s="1"/>
  <c r="AT19" i="13" s="1"/>
  <c r="AU19" i="13" s="1"/>
  <c r="AV19" i="13" s="1"/>
  <c r="AW19" i="13" s="1"/>
  <c r="AX19" i="13" s="1"/>
  <c r="AY19" i="13" s="1"/>
  <c r="AZ19" i="13" s="1"/>
  <c r="BA19" i="13" s="1"/>
  <c r="BB19" i="13" s="1"/>
  <c r="BC19" i="13" s="1"/>
  <c r="BD19" i="13" s="1"/>
  <c r="BE19" i="13" s="1"/>
  <c r="BF19" i="13" s="1"/>
  <c r="BG19" i="13" s="1"/>
  <c r="BH19" i="13" s="1"/>
  <c r="BI19" i="13" s="1"/>
  <c r="BJ19" i="13" s="1"/>
  <c r="BK19" i="13" s="1"/>
  <c r="BL19" i="13" s="1"/>
  <c r="BM19" i="13" s="1"/>
  <c r="BN19" i="13" s="1"/>
  <c r="BO19" i="13" s="1"/>
  <c r="BP19" i="13" s="1"/>
  <c r="BQ19" i="13" s="1"/>
  <c r="BR19" i="13" s="1"/>
  <c r="BS19" i="13" s="1"/>
  <c r="BT19" i="13" s="1"/>
  <c r="BU19" i="13" s="1"/>
  <c r="BV19" i="13" s="1"/>
  <c r="BW19" i="13" s="1"/>
  <c r="BX19" i="13" s="1"/>
  <c r="BY19" i="13" s="1"/>
  <c r="BZ19" i="13" s="1"/>
  <c r="CA19" i="13" s="1"/>
  <c r="CB19" i="13" s="1"/>
  <c r="CC19" i="13" s="1"/>
  <c r="CD19" i="13" s="1"/>
  <c r="CE19" i="13" s="1"/>
  <c r="CF19" i="13" s="1"/>
  <c r="CG19" i="13" s="1"/>
  <c r="CH19" i="13" s="1"/>
  <c r="CI19" i="13" s="1"/>
  <c r="CJ19" i="13" s="1"/>
  <c r="CK19" i="13" s="1"/>
  <c r="CL19" i="13" s="1"/>
  <c r="CM19" i="13" s="1"/>
  <c r="CN19" i="13" s="1"/>
  <c r="CO19" i="13" s="1"/>
  <c r="CP19" i="13" s="1"/>
  <c r="CQ19" i="13" s="1"/>
  <c r="CR19" i="13" s="1"/>
  <c r="CS19" i="13" s="1"/>
  <c r="CT19" i="13" s="1"/>
  <c r="CU19" i="13" s="1"/>
  <c r="CV19" i="13" s="1"/>
  <c r="CW19" i="13" s="1"/>
  <c r="CX19" i="13" s="1"/>
  <c r="CY19" i="13" s="1"/>
  <c r="CZ19" i="13" s="1"/>
  <c r="DA19" i="13" s="1"/>
  <c r="DB19" i="13" s="1"/>
  <c r="DC19" i="13" s="1"/>
  <c r="DD19" i="13" s="1"/>
  <c r="DE19" i="13" s="1"/>
  <c r="DF19" i="13" s="1"/>
  <c r="DG19" i="13" s="1"/>
  <c r="DH19" i="13" s="1"/>
  <c r="DI19" i="13" s="1"/>
  <c r="DJ19" i="13" s="1"/>
  <c r="DK19" i="13" s="1"/>
  <c r="DL19" i="13" s="1"/>
  <c r="DM19" i="13" s="1"/>
  <c r="DN19" i="13" s="1"/>
  <c r="DO19" i="13" s="1"/>
  <c r="DP19" i="13" s="1"/>
  <c r="DQ19" i="13" s="1"/>
  <c r="DR19" i="13" s="1"/>
  <c r="DS19" i="13" s="1"/>
  <c r="DT19" i="13" s="1"/>
  <c r="DU19" i="13" s="1"/>
  <c r="DV19" i="13" s="1"/>
  <c r="DW19" i="13" s="1"/>
  <c r="DX19" i="13" s="1"/>
  <c r="DY19" i="13" s="1"/>
  <c r="DZ19" i="13" s="1"/>
  <c r="EA19" i="13" s="1"/>
  <c r="EB19" i="13" s="1"/>
  <c r="EC19" i="13" s="1"/>
  <c r="ED19" i="13" s="1"/>
  <c r="EE19" i="13" s="1"/>
  <c r="EF19" i="13" s="1"/>
  <c r="EG19" i="13" s="1"/>
  <c r="EH19" i="13" s="1"/>
  <c r="EI19" i="13" s="1"/>
  <c r="EJ19" i="13" s="1"/>
  <c r="EK19" i="13" s="1"/>
  <c r="EL19" i="13" s="1"/>
  <c r="EM19" i="13" s="1"/>
  <c r="EN19" i="13" s="1"/>
  <c r="EO19" i="13" s="1"/>
  <c r="EP19" i="13" s="1"/>
  <c r="EQ19" i="13" s="1"/>
  <c r="ER19" i="13" s="1"/>
  <c r="ES19" i="13" s="1"/>
  <c r="ET19" i="13" s="1"/>
  <c r="EU19" i="13" s="1"/>
  <c r="EV19" i="13" s="1"/>
  <c r="EW19" i="13" s="1"/>
  <c r="EX19" i="13" s="1"/>
  <c r="EY19" i="13" s="1"/>
  <c r="EZ19" i="13" s="1"/>
  <c r="FA19" i="13" s="1"/>
  <c r="FB19" i="13" s="1"/>
  <c r="FC19" i="13" s="1"/>
  <c r="FD19" i="13" s="1"/>
  <c r="FE19" i="13" s="1"/>
  <c r="FF19" i="13" s="1"/>
  <c r="FG19" i="13" s="1"/>
  <c r="FH19" i="13" s="1"/>
  <c r="FI19" i="13" s="1"/>
  <c r="FJ19" i="13" s="1"/>
  <c r="FK19" i="13" s="1"/>
  <c r="FL19" i="13" s="1"/>
  <c r="FM19" i="13" s="1"/>
  <c r="FN19" i="13" s="1"/>
  <c r="N19" i="13" s="1"/>
  <c r="O18" i="13"/>
  <c r="X31" i="13"/>
  <c r="Y31" i="13" s="1"/>
  <c r="Z31" i="13" s="1"/>
  <c r="AA31" i="13" s="1"/>
  <c r="AB31" i="13" s="1"/>
  <c r="AC31" i="13" s="1"/>
  <c r="AD31" i="13" s="1"/>
  <c r="AE31" i="13" s="1"/>
  <c r="AF31" i="13" s="1"/>
  <c r="AG31" i="13" s="1"/>
  <c r="AH31" i="13" s="1"/>
  <c r="AI31" i="13" s="1"/>
  <c r="AJ31" i="13" s="1"/>
  <c r="AK31" i="13" s="1"/>
  <c r="AL31" i="13" s="1"/>
  <c r="AM31" i="13" s="1"/>
  <c r="AN31" i="13" s="1"/>
  <c r="AO31" i="13" s="1"/>
  <c r="AP31" i="13" s="1"/>
  <c r="AQ31" i="13" s="1"/>
  <c r="AR31" i="13" s="1"/>
  <c r="AS31" i="13" s="1"/>
  <c r="AT31" i="13" s="1"/>
  <c r="AU31" i="13" s="1"/>
  <c r="AV31" i="13" s="1"/>
  <c r="AW31" i="13" s="1"/>
  <c r="AX31" i="13" s="1"/>
  <c r="AY31" i="13" s="1"/>
  <c r="AZ31" i="13" s="1"/>
  <c r="BA31" i="13" s="1"/>
  <c r="BB31" i="13" s="1"/>
  <c r="BC31" i="13" s="1"/>
  <c r="BD31" i="13" s="1"/>
  <c r="BE31" i="13" s="1"/>
  <c r="BF31" i="13" s="1"/>
  <c r="BG31" i="13" s="1"/>
  <c r="BH31" i="13" s="1"/>
  <c r="BI31" i="13" s="1"/>
  <c r="BJ31" i="13" s="1"/>
  <c r="BK31" i="13" s="1"/>
  <c r="BL31" i="13" s="1"/>
  <c r="BM31" i="13" s="1"/>
  <c r="BN31" i="13" s="1"/>
  <c r="BO31" i="13" s="1"/>
  <c r="BP31" i="13" s="1"/>
  <c r="BQ31" i="13" s="1"/>
  <c r="BR31" i="13" s="1"/>
  <c r="BS31" i="13" s="1"/>
  <c r="BT31" i="13" s="1"/>
  <c r="BU31" i="13" s="1"/>
  <c r="BV31" i="13" s="1"/>
  <c r="BW31" i="13" s="1"/>
  <c r="BX31" i="13" s="1"/>
  <c r="BY31" i="13" s="1"/>
  <c r="BZ31" i="13" s="1"/>
  <c r="CA31" i="13" s="1"/>
  <c r="CB31" i="13" s="1"/>
  <c r="CC31" i="13" s="1"/>
  <c r="CD31" i="13" s="1"/>
  <c r="CE31" i="13" s="1"/>
  <c r="CF31" i="13" s="1"/>
  <c r="CG31" i="13" s="1"/>
  <c r="CH31" i="13" s="1"/>
  <c r="CI31" i="13" s="1"/>
  <c r="CJ31" i="13" s="1"/>
  <c r="CK31" i="13" s="1"/>
  <c r="CL31" i="13" s="1"/>
  <c r="CM31" i="13" s="1"/>
  <c r="CN31" i="13" s="1"/>
  <c r="CO31" i="13" s="1"/>
  <c r="CP31" i="13" s="1"/>
  <c r="CQ31" i="13" s="1"/>
  <c r="CR31" i="13" s="1"/>
  <c r="CS31" i="13" s="1"/>
  <c r="CT31" i="13" s="1"/>
  <c r="CU31" i="13" s="1"/>
  <c r="CV31" i="13" s="1"/>
  <c r="CW31" i="13" s="1"/>
  <c r="CX31" i="13" s="1"/>
  <c r="CY31" i="13" s="1"/>
  <c r="CZ31" i="13" s="1"/>
  <c r="DA31" i="13" s="1"/>
  <c r="DB31" i="13" s="1"/>
  <c r="DC31" i="13" s="1"/>
  <c r="DD31" i="13" s="1"/>
  <c r="DE31" i="13" s="1"/>
  <c r="DF31" i="13" s="1"/>
  <c r="DG31" i="13" s="1"/>
  <c r="DH31" i="13" s="1"/>
  <c r="DI31" i="13" s="1"/>
  <c r="DJ31" i="13" s="1"/>
  <c r="DK31" i="13" s="1"/>
  <c r="DL31" i="13" s="1"/>
  <c r="DM31" i="13" s="1"/>
  <c r="DN31" i="13" s="1"/>
  <c r="DO31" i="13" s="1"/>
  <c r="DP31" i="13" s="1"/>
  <c r="DQ31" i="13" s="1"/>
  <c r="DR31" i="13" s="1"/>
  <c r="DS31" i="13" s="1"/>
  <c r="DT31" i="13" s="1"/>
  <c r="DU31" i="13" s="1"/>
  <c r="DV31" i="13" s="1"/>
  <c r="DW31" i="13" s="1"/>
  <c r="DX31" i="13" s="1"/>
  <c r="DY31" i="13" s="1"/>
  <c r="DZ31" i="13" s="1"/>
  <c r="EA31" i="13" s="1"/>
  <c r="EB31" i="13" s="1"/>
  <c r="EC31" i="13" s="1"/>
  <c r="ED31" i="13" s="1"/>
  <c r="EE31" i="13" s="1"/>
  <c r="EF31" i="13" s="1"/>
  <c r="EG31" i="13" s="1"/>
  <c r="EH31" i="13" s="1"/>
  <c r="EI31" i="13" s="1"/>
  <c r="EJ31" i="13" s="1"/>
  <c r="EK31" i="13" s="1"/>
  <c r="EL31" i="13" s="1"/>
  <c r="EM31" i="13" s="1"/>
  <c r="EN31" i="13" s="1"/>
  <c r="EO31" i="13" s="1"/>
  <c r="EP31" i="13" s="1"/>
  <c r="EQ31" i="13" s="1"/>
  <c r="ER31" i="13" s="1"/>
  <c r="ES31" i="13" s="1"/>
  <c r="ET31" i="13" s="1"/>
  <c r="EU31" i="13" s="1"/>
  <c r="EV31" i="13" s="1"/>
  <c r="EW31" i="13" s="1"/>
  <c r="EX31" i="13" s="1"/>
  <c r="EY31" i="13" s="1"/>
  <c r="EZ31" i="13" s="1"/>
  <c r="FA31" i="13" s="1"/>
  <c r="FB31" i="13" s="1"/>
  <c r="FC31" i="13" s="1"/>
  <c r="FD31" i="13" s="1"/>
  <c r="FE31" i="13" s="1"/>
  <c r="FF31" i="13" s="1"/>
  <c r="FG31" i="13" s="1"/>
  <c r="FH31" i="13" s="1"/>
  <c r="FI31" i="13" s="1"/>
  <c r="FJ31" i="13" s="1"/>
  <c r="FK31" i="13" s="1"/>
  <c r="FL31" i="13" s="1"/>
  <c r="FM31" i="13" s="1"/>
  <c r="FN31" i="13" s="1"/>
  <c r="N31" i="13" s="1"/>
  <c r="O31" i="13" s="1"/>
  <c r="O34" i="13"/>
  <c r="G21" i="16"/>
  <c r="D63" i="15"/>
  <c r="D64" i="15" s="1"/>
  <c r="E63" i="15"/>
  <c r="E64" i="15" s="1"/>
  <c r="J15" i="12"/>
  <c r="N16" i="14"/>
  <c r="F17" i="14"/>
  <c r="G17" i="14" s="1"/>
  <c r="H17" i="14" s="1"/>
  <c r="G11" i="10"/>
  <c r="X29" i="13"/>
  <c r="Y29" i="13" s="1"/>
  <c r="Z29" i="13" s="1"/>
  <c r="AA29" i="13" s="1"/>
  <c r="AB29" i="13" s="1"/>
  <c r="AC29" i="13" s="1"/>
  <c r="AD29" i="13" s="1"/>
  <c r="AE29" i="13" s="1"/>
  <c r="AF29" i="13" s="1"/>
  <c r="AG29" i="13" s="1"/>
  <c r="AH29" i="13" s="1"/>
  <c r="AI29" i="13" s="1"/>
  <c r="AJ29" i="13" s="1"/>
  <c r="AK29" i="13" s="1"/>
  <c r="AL29" i="13" s="1"/>
  <c r="AM29" i="13" s="1"/>
  <c r="AN29" i="13" s="1"/>
  <c r="AO29" i="13" s="1"/>
  <c r="AP29" i="13" s="1"/>
  <c r="AQ29" i="13" s="1"/>
  <c r="AR29" i="13" s="1"/>
  <c r="AS29" i="13" s="1"/>
  <c r="AT29" i="13" s="1"/>
  <c r="AU29" i="13" s="1"/>
  <c r="AV29" i="13" s="1"/>
  <c r="AW29" i="13" s="1"/>
  <c r="AX29" i="13" s="1"/>
  <c r="AY29" i="13" s="1"/>
  <c r="AZ29" i="13" s="1"/>
  <c r="BA29" i="13" s="1"/>
  <c r="BB29" i="13" s="1"/>
  <c r="BC29" i="13" s="1"/>
  <c r="BD29" i="13" s="1"/>
  <c r="BE29" i="13" s="1"/>
  <c r="BF29" i="13" s="1"/>
  <c r="BG29" i="13" s="1"/>
  <c r="BH29" i="13" s="1"/>
  <c r="BI29" i="13" s="1"/>
  <c r="BJ29" i="13" s="1"/>
  <c r="BK29" i="13" s="1"/>
  <c r="BL29" i="13" s="1"/>
  <c r="BM29" i="13" s="1"/>
  <c r="BN29" i="13" s="1"/>
  <c r="BO29" i="13" s="1"/>
  <c r="BP29" i="13" s="1"/>
  <c r="BQ29" i="13" s="1"/>
  <c r="BR29" i="13" s="1"/>
  <c r="BS29" i="13" s="1"/>
  <c r="BT29" i="13" s="1"/>
  <c r="BU29" i="13" s="1"/>
  <c r="BV29" i="13" s="1"/>
  <c r="BW29" i="13" s="1"/>
  <c r="BX29" i="13" s="1"/>
  <c r="BY29" i="13" s="1"/>
  <c r="BZ29" i="13" s="1"/>
  <c r="CA29" i="13" s="1"/>
  <c r="CB29" i="13" s="1"/>
  <c r="CC29" i="13" s="1"/>
  <c r="CD29" i="13" s="1"/>
  <c r="CE29" i="13" s="1"/>
  <c r="CF29" i="13" s="1"/>
  <c r="CG29" i="13" s="1"/>
  <c r="CH29" i="13" s="1"/>
  <c r="CI29" i="13" s="1"/>
  <c r="CJ29" i="13" s="1"/>
  <c r="CK29" i="13" s="1"/>
  <c r="CL29" i="13" s="1"/>
  <c r="CM29" i="13" s="1"/>
  <c r="CN29" i="13" s="1"/>
  <c r="CO29" i="13" s="1"/>
  <c r="CP29" i="13" s="1"/>
  <c r="CQ29" i="13" s="1"/>
  <c r="CR29" i="13" s="1"/>
  <c r="CS29" i="13" s="1"/>
  <c r="CT29" i="13" s="1"/>
  <c r="CU29" i="13" s="1"/>
  <c r="CV29" i="13" s="1"/>
  <c r="CW29" i="13" s="1"/>
  <c r="CX29" i="13" s="1"/>
  <c r="CY29" i="13" s="1"/>
  <c r="CZ29" i="13" s="1"/>
  <c r="DA29" i="13" s="1"/>
  <c r="DB29" i="13" s="1"/>
  <c r="DC29" i="13" s="1"/>
  <c r="DD29" i="13" s="1"/>
  <c r="DE29" i="13" s="1"/>
  <c r="DF29" i="13" s="1"/>
  <c r="DG29" i="13" s="1"/>
  <c r="DH29" i="13" s="1"/>
  <c r="DI29" i="13" s="1"/>
  <c r="DJ29" i="13" s="1"/>
  <c r="DK29" i="13" s="1"/>
  <c r="DL29" i="13" s="1"/>
  <c r="DM29" i="13" s="1"/>
  <c r="DN29" i="13" s="1"/>
  <c r="DO29" i="13" s="1"/>
  <c r="DP29" i="13" s="1"/>
  <c r="DQ29" i="13" s="1"/>
  <c r="DR29" i="13" s="1"/>
  <c r="DS29" i="13" s="1"/>
  <c r="DT29" i="13" s="1"/>
  <c r="DU29" i="13" s="1"/>
  <c r="DV29" i="13" s="1"/>
  <c r="DW29" i="13" s="1"/>
  <c r="DX29" i="13" s="1"/>
  <c r="DY29" i="13" s="1"/>
  <c r="DZ29" i="13" s="1"/>
  <c r="EA29" i="13" s="1"/>
  <c r="EB29" i="13" s="1"/>
  <c r="EC29" i="13" s="1"/>
  <c r="ED29" i="13" s="1"/>
  <c r="EE29" i="13" s="1"/>
  <c r="EF29" i="13" s="1"/>
  <c r="EG29" i="13" s="1"/>
  <c r="EH29" i="13" s="1"/>
  <c r="EI29" i="13" s="1"/>
  <c r="EJ29" i="13" s="1"/>
  <c r="EK29" i="13" s="1"/>
  <c r="EL29" i="13" s="1"/>
  <c r="EM29" i="13" s="1"/>
  <c r="EN29" i="13" s="1"/>
  <c r="EO29" i="13" s="1"/>
  <c r="EP29" i="13" s="1"/>
  <c r="EQ29" i="13" s="1"/>
  <c r="ER29" i="13" s="1"/>
  <c r="ES29" i="13" s="1"/>
  <c r="ET29" i="13" s="1"/>
  <c r="EU29" i="13" s="1"/>
  <c r="EV29" i="13" s="1"/>
  <c r="EW29" i="13" s="1"/>
  <c r="EX29" i="13" s="1"/>
  <c r="EY29" i="13" s="1"/>
  <c r="EZ29" i="13" s="1"/>
  <c r="FA29" i="13" s="1"/>
  <c r="FB29" i="13" s="1"/>
  <c r="FC29" i="13" s="1"/>
  <c r="FD29" i="13" s="1"/>
  <c r="FE29" i="13" s="1"/>
  <c r="FF29" i="13" s="1"/>
  <c r="FG29" i="13" s="1"/>
  <c r="FH29" i="13" s="1"/>
  <c r="FI29" i="13" s="1"/>
  <c r="FJ29" i="13" s="1"/>
  <c r="FK29" i="13" s="1"/>
  <c r="FL29" i="13" s="1"/>
  <c r="FM29" i="13" s="1"/>
  <c r="FN29" i="13" s="1"/>
  <c r="N29" i="13" s="1"/>
  <c r="X28" i="13"/>
  <c r="Y28" i="13" s="1"/>
  <c r="Z28" i="13" s="1"/>
  <c r="AA28" i="13" s="1"/>
  <c r="AB28" i="13" s="1"/>
  <c r="AC28" i="13" s="1"/>
  <c r="AD28" i="13" s="1"/>
  <c r="AE28" i="13" s="1"/>
  <c r="AF28" i="13" s="1"/>
  <c r="AG28" i="13" s="1"/>
  <c r="AH28" i="13" s="1"/>
  <c r="AI28" i="13" s="1"/>
  <c r="AJ28" i="13" s="1"/>
  <c r="AK28" i="13" s="1"/>
  <c r="AL28" i="13" s="1"/>
  <c r="AM28" i="13" s="1"/>
  <c r="AN28" i="13" s="1"/>
  <c r="AO28" i="13" s="1"/>
  <c r="AP28" i="13" s="1"/>
  <c r="AQ28" i="13" s="1"/>
  <c r="AR28" i="13" s="1"/>
  <c r="AS28" i="13" s="1"/>
  <c r="AT28" i="13" s="1"/>
  <c r="AU28" i="13" s="1"/>
  <c r="AV28" i="13" s="1"/>
  <c r="AW28" i="13" s="1"/>
  <c r="AX28" i="13" s="1"/>
  <c r="AY28" i="13" s="1"/>
  <c r="AZ28" i="13" s="1"/>
  <c r="BA28" i="13" s="1"/>
  <c r="BB28" i="13" s="1"/>
  <c r="BC28" i="13" s="1"/>
  <c r="BD28" i="13" s="1"/>
  <c r="BE28" i="13" s="1"/>
  <c r="BF28" i="13" s="1"/>
  <c r="BG28" i="13" s="1"/>
  <c r="BH28" i="13" s="1"/>
  <c r="BI28" i="13" s="1"/>
  <c r="BJ28" i="13" s="1"/>
  <c r="BK28" i="13" s="1"/>
  <c r="BL28" i="13" s="1"/>
  <c r="BM28" i="13" s="1"/>
  <c r="BN28" i="13" s="1"/>
  <c r="BO28" i="13" s="1"/>
  <c r="BP28" i="13" s="1"/>
  <c r="BQ28" i="13" s="1"/>
  <c r="BR28" i="13" s="1"/>
  <c r="BS28" i="13" s="1"/>
  <c r="BT28" i="13" s="1"/>
  <c r="BU28" i="13" s="1"/>
  <c r="BV28" i="13" s="1"/>
  <c r="BW28" i="13" s="1"/>
  <c r="BX28" i="13" s="1"/>
  <c r="BY28" i="13" s="1"/>
  <c r="BZ28" i="13" s="1"/>
  <c r="CA28" i="13" s="1"/>
  <c r="CB28" i="13" s="1"/>
  <c r="CC28" i="13" s="1"/>
  <c r="CD28" i="13" s="1"/>
  <c r="CE28" i="13" s="1"/>
  <c r="CF28" i="13" s="1"/>
  <c r="CG28" i="13" s="1"/>
  <c r="CH28" i="13" s="1"/>
  <c r="CI28" i="13" s="1"/>
  <c r="CJ28" i="13" s="1"/>
  <c r="CK28" i="13" s="1"/>
  <c r="CL28" i="13" s="1"/>
  <c r="CM28" i="13" s="1"/>
  <c r="CN28" i="13" s="1"/>
  <c r="CO28" i="13" s="1"/>
  <c r="CP28" i="13" s="1"/>
  <c r="CQ28" i="13" s="1"/>
  <c r="CR28" i="13" s="1"/>
  <c r="CS28" i="13" s="1"/>
  <c r="CT28" i="13" s="1"/>
  <c r="CU28" i="13" s="1"/>
  <c r="CV28" i="13" s="1"/>
  <c r="CW28" i="13" s="1"/>
  <c r="CX28" i="13" s="1"/>
  <c r="CY28" i="13" s="1"/>
  <c r="CZ28" i="13" s="1"/>
  <c r="DA28" i="13" s="1"/>
  <c r="DB28" i="13" s="1"/>
  <c r="DC28" i="13" s="1"/>
  <c r="DD28" i="13" s="1"/>
  <c r="DE28" i="13" s="1"/>
  <c r="DF28" i="13" s="1"/>
  <c r="DG28" i="13" s="1"/>
  <c r="DH28" i="13" s="1"/>
  <c r="DI28" i="13" s="1"/>
  <c r="DJ28" i="13" s="1"/>
  <c r="DK28" i="13" s="1"/>
  <c r="DL28" i="13" s="1"/>
  <c r="DM28" i="13" s="1"/>
  <c r="DN28" i="13" s="1"/>
  <c r="DO28" i="13" s="1"/>
  <c r="DP28" i="13" s="1"/>
  <c r="DQ28" i="13" s="1"/>
  <c r="DR28" i="13" s="1"/>
  <c r="DS28" i="13" s="1"/>
  <c r="DT28" i="13" s="1"/>
  <c r="DU28" i="13" s="1"/>
  <c r="DV28" i="13" s="1"/>
  <c r="DW28" i="13" s="1"/>
  <c r="DX28" i="13" s="1"/>
  <c r="DY28" i="13" s="1"/>
  <c r="DZ28" i="13" s="1"/>
  <c r="EA28" i="13" s="1"/>
  <c r="EB28" i="13" s="1"/>
  <c r="EC28" i="13" s="1"/>
  <c r="ED28" i="13" s="1"/>
  <c r="EE28" i="13" s="1"/>
  <c r="EF28" i="13" s="1"/>
  <c r="EG28" i="13" s="1"/>
  <c r="EH28" i="13" s="1"/>
  <c r="EI28" i="13" s="1"/>
  <c r="EJ28" i="13" s="1"/>
  <c r="EK28" i="13" s="1"/>
  <c r="EL28" i="13" s="1"/>
  <c r="EM28" i="13" s="1"/>
  <c r="EN28" i="13" s="1"/>
  <c r="EO28" i="13" s="1"/>
  <c r="EP28" i="13" s="1"/>
  <c r="EQ28" i="13" s="1"/>
  <c r="ER28" i="13" s="1"/>
  <c r="ES28" i="13" s="1"/>
  <c r="ET28" i="13" s="1"/>
  <c r="EU28" i="13" s="1"/>
  <c r="EV28" i="13" s="1"/>
  <c r="EW28" i="13" s="1"/>
  <c r="EX28" i="13" s="1"/>
  <c r="EY28" i="13" s="1"/>
  <c r="EZ28" i="13" s="1"/>
  <c r="FA28" i="13" s="1"/>
  <c r="FB28" i="13" s="1"/>
  <c r="FC28" i="13" s="1"/>
  <c r="FD28" i="13" s="1"/>
  <c r="FE28" i="13" s="1"/>
  <c r="FF28" i="13" s="1"/>
  <c r="FG28" i="13" s="1"/>
  <c r="FH28" i="13" s="1"/>
  <c r="FI28" i="13" s="1"/>
  <c r="FJ28" i="13" s="1"/>
  <c r="FK28" i="13" s="1"/>
  <c r="FL28" i="13" s="1"/>
  <c r="FM28" i="13" s="1"/>
  <c r="FN28" i="13" s="1"/>
  <c r="N28" i="13" s="1"/>
  <c r="X22" i="13"/>
  <c r="Y22" i="13" s="1"/>
  <c r="Z22" i="13" s="1"/>
  <c r="AA22" i="13" s="1"/>
  <c r="AB22" i="13" s="1"/>
  <c r="AC22" i="13" s="1"/>
  <c r="AD22" i="13" s="1"/>
  <c r="AE22" i="13" s="1"/>
  <c r="AF22" i="13" s="1"/>
  <c r="AG22" i="13" s="1"/>
  <c r="AH22" i="13" s="1"/>
  <c r="AI22" i="13" s="1"/>
  <c r="AJ22" i="13" s="1"/>
  <c r="AK22" i="13" s="1"/>
  <c r="AL22" i="13" s="1"/>
  <c r="AM22" i="13" s="1"/>
  <c r="AN22" i="13" s="1"/>
  <c r="AO22" i="13" s="1"/>
  <c r="AP22" i="13" s="1"/>
  <c r="AQ22" i="13" s="1"/>
  <c r="AR22" i="13" s="1"/>
  <c r="AS22" i="13" s="1"/>
  <c r="AT22" i="13" s="1"/>
  <c r="AU22" i="13" s="1"/>
  <c r="AV22" i="13" s="1"/>
  <c r="AW22" i="13" s="1"/>
  <c r="AX22" i="13" s="1"/>
  <c r="AY22" i="13" s="1"/>
  <c r="AZ22" i="13" s="1"/>
  <c r="BA22" i="13" s="1"/>
  <c r="BB22" i="13" s="1"/>
  <c r="BC22" i="13" s="1"/>
  <c r="BD22" i="13" s="1"/>
  <c r="BE22" i="13" s="1"/>
  <c r="BF22" i="13" s="1"/>
  <c r="BG22" i="13" s="1"/>
  <c r="BH22" i="13" s="1"/>
  <c r="BI22" i="13" s="1"/>
  <c r="BJ22" i="13" s="1"/>
  <c r="BK22" i="13" s="1"/>
  <c r="BL22" i="13" s="1"/>
  <c r="BM22" i="13" s="1"/>
  <c r="BN22" i="13" s="1"/>
  <c r="BO22" i="13" s="1"/>
  <c r="BP22" i="13" s="1"/>
  <c r="BQ22" i="13" s="1"/>
  <c r="BR22" i="13" s="1"/>
  <c r="BS22" i="13" s="1"/>
  <c r="BT22" i="13" s="1"/>
  <c r="BU22" i="13" s="1"/>
  <c r="BV22" i="13" s="1"/>
  <c r="BW22" i="13" s="1"/>
  <c r="BX22" i="13" s="1"/>
  <c r="BY22" i="13" s="1"/>
  <c r="BZ22" i="13" s="1"/>
  <c r="CA22" i="13" s="1"/>
  <c r="CB22" i="13" s="1"/>
  <c r="CC22" i="13" s="1"/>
  <c r="CD22" i="13" s="1"/>
  <c r="CE22" i="13" s="1"/>
  <c r="CF22" i="13" s="1"/>
  <c r="CG22" i="13" s="1"/>
  <c r="CH22" i="13" s="1"/>
  <c r="CI22" i="13" s="1"/>
  <c r="CJ22" i="13" s="1"/>
  <c r="CK22" i="13" s="1"/>
  <c r="CL22" i="13" s="1"/>
  <c r="CM22" i="13" s="1"/>
  <c r="CN22" i="13" s="1"/>
  <c r="CO22" i="13" s="1"/>
  <c r="CP22" i="13" s="1"/>
  <c r="CQ22" i="13" s="1"/>
  <c r="CR22" i="13" s="1"/>
  <c r="CS22" i="13" s="1"/>
  <c r="CT22" i="13" s="1"/>
  <c r="CU22" i="13" s="1"/>
  <c r="CV22" i="13" s="1"/>
  <c r="CW22" i="13" s="1"/>
  <c r="CX22" i="13" s="1"/>
  <c r="CY22" i="13" s="1"/>
  <c r="CZ22" i="13" s="1"/>
  <c r="DA22" i="13" s="1"/>
  <c r="DB22" i="13" s="1"/>
  <c r="DC22" i="13" s="1"/>
  <c r="DD22" i="13" s="1"/>
  <c r="DE22" i="13" s="1"/>
  <c r="DF22" i="13" s="1"/>
  <c r="DG22" i="13" s="1"/>
  <c r="DH22" i="13" s="1"/>
  <c r="DI22" i="13" s="1"/>
  <c r="DJ22" i="13" s="1"/>
  <c r="DK22" i="13" s="1"/>
  <c r="DL22" i="13" s="1"/>
  <c r="DM22" i="13" s="1"/>
  <c r="DN22" i="13" s="1"/>
  <c r="DO22" i="13" s="1"/>
  <c r="DP22" i="13" s="1"/>
  <c r="DQ22" i="13" s="1"/>
  <c r="DR22" i="13" s="1"/>
  <c r="DS22" i="13" s="1"/>
  <c r="DT22" i="13" s="1"/>
  <c r="DU22" i="13" s="1"/>
  <c r="DV22" i="13" s="1"/>
  <c r="DW22" i="13" s="1"/>
  <c r="DX22" i="13" s="1"/>
  <c r="DY22" i="13" s="1"/>
  <c r="DZ22" i="13" s="1"/>
  <c r="EA22" i="13" s="1"/>
  <c r="EB22" i="13" s="1"/>
  <c r="EC22" i="13" s="1"/>
  <c r="ED22" i="13" s="1"/>
  <c r="EE22" i="13" s="1"/>
  <c r="EF22" i="13" s="1"/>
  <c r="EG22" i="13" s="1"/>
  <c r="EH22" i="13" s="1"/>
  <c r="EI22" i="13" s="1"/>
  <c r="EJ22" i="13" s="1"/>
  <c r="EK22" i="13" s="1"/>
  <c r="EL22" i="13" s="1"/>
  <c r="EM22" i="13" s="1"/>
  <c r="EN22" i="13" s="1"/>
  <c r="EO22" i="13" s="1"/>
  <c r="EP22" i="13" s="1"/>
  <c r="EQ22" i="13" s="1"/>
  <c r="ER22" i="13" s="1"/>
  <c r="ES22" i="13" s="1"/>
  <c r="ET22" i="13" s="1"/>
  <c r="EU22" i="13" s="1"/>
  <c r="EV22" i="13" s="1"/>
  <c r="EW22" i="13" s="1"/>
  <c r="EX22" i="13" s="1"/>
  <c r="EY22" i="13" s="1"/>
  <c r="EZ22" i="13" s="1"/>
  <c r="FA22" i="13" s="1"/>
  <c r="FB22" i="13" s="1"/>
  <c r="FC22" i="13" s="1"/>
  <c r="FD22" i="13" s="1"/>
  <c r="FE22" i="13" s="1"/>
  <c r="FF22" i="13" s="1"/>
  <c r="FG22" i="13" s="1"/>
  <c r="FH22" i="13" s="1"/>
  <c r="FI22" i="13" s="1"/>
  <c r="FJ22" i="13" s="1"/>
  <c r="FK22" i="13" s="1"/>
  <c r="FL22" i="13" s="1"/>
  <c r="FM22" i="13" s="1"/>
  <c r="FN22" i="13" s="1"/>
  <c r="N22" i="13" s="1"/>
  <c r="V15" i="13"/>
  <c r="K15" i="13"/>
  <c r="L11" i="10"/>
  <c r="I11" i="10"/>
  <c r="X23" i="13"/>
  <c r="Y23" i="13" s="1"/>
  <c r="Z23" i="13" s="1"/>
  <c r="AA23" i="13" s="1"/>
  <c r="AB23" i="13" s="1"/>
  <c r="AC23" i="13" s="1"/>
  <c r="AD23" i="13" s="1"/>
  <c r="AE23" i="13" s="1"/>
  <c r="AF23" i="13" s="1"/>
  <c r="AG23" i="13" s="1"/>
  <c r="AH23" i="13" s="1"/>
  <c r="AI23" i="13" s="1"/>
  <c r="AJ23" i="13" s="1"/>
  <c r="AK23" i="13" s="1"/>
  <c r="AL23" i="13" s="1"/>
  <c r="AM23" i="13" s="1"/>
  <c r="AN23" i="13" s="1"/>
  <c r="AO23" i="13" s="1"/>
  <c r="AP23" i="13" s="1"/>
  <c r="AQ23" i="13" s="1"/>
  <c r="AR23" i="13" s="1"/>
  <c r="AS23" i="13" s="1"/>
  <c r="AT23" i="13" s="1"/>
  <c r="AU23" i="13" s="1"/>
  <c r="AV23" i="13" s="1"/>
  <c r="AW23" i="13" s="1"/>
  <c r="AX23" i="13" s="1"/>
  <c r="AY23" i="13" s="1"/>
  <c r="AZ23" i="13" s="1"/>
  <c r="BA23" i="13" s="1"/>
  <c r="BB23" i="13" s="1"/>
  <c r="BC23" i="13" s="1"/>
  <c r="BD23" i="13" s="1"/>
  <c r="BE23" i="13" s="1"/>
  <c r="BF23" i="13" s="1"/>
  <c r="BG23" i="13" s="1"/>
  <c r="BH23" i="13" s="1"/>
  <c r="BI23" i="13" s="1"/>
  <c r="BJ23" i="13" s="1"/>
  <c r="BK23" i="13" s="1"/>
  <c r="BL23" i="13" s="1"/>
  <c r="BM23" i="13" s="1"/>
  <c r="BN23" i="13" s="1"/>
  <c r="BO23" i="13" s="1"/>
  <c r="BP23" i="13" s="1"/>
  <c r="BQ23" i="13" s="1"/>
  <c r="BR23" i="13" s="1"/>
  <c r="BS23" i="13" s="1"/>
  <c r="BT23" i="13" s="1"/>
  <c r="BU23" i="13" s="1"/>
  <c r="BV23" i="13" s="1"/>
  <c r="BW23" i="13" s="1"/>
  <c r="BX23" i="13" s="1"/>
  <c r="BY23" i="13" s="1"/>
  <c r="BZ23" i="13" s="1"/>
  <c r="CA23" i="13" s="1"/>
  <c r="CB23" i="13" s="1"/>
  <c r="CC23" i="13" s="1"/>
  <c r="CD23" i="13" s="1"/>
  <c r="CE23" i="13" s="1"/>
  <c r="CF23" i="13" s="1"/>
  <c r="CG23" i="13" s="1"/>
  <c r="CH23" i="13" s="1"/>
  <c r="CI23" i="13" s="1"/>
  <c r="CJ23" i="13" s="1"/>
  <c r="CK23" i="13" s="1"/>
  <c r="CL23" i="13" s="1"/>
  <c r="CM23" i="13" s="1"/>
  <c r="CN23" i="13" s="1"/>
  <c r="CO23" i="13" s="1"/>
  <c r="CP23" i="13" s="1"/>
  <c r="CQ23" i="13" s="1"/>
  <c r="CR23" i="13" s="1"/>
  <c r="CS23" i="13" s="1"/>
  <c r="CT23" i="13" s="1"/>
  <c r="CU23" i="13" s="1"/>
  <c r="CV23" i="13" s="1"/>
  <c r="CW23" i="13" s="1"/>
  <c r="CX23" i="13" s="1"/>
  <c r="CY23" i="13" s="1"/>
  <c r="CZ23" i="13" s="1"/>
  <c r="DA23" i="13" s="1"/>
  <c r="DB23" i="13" s="1"/>
  <c r="DC23" i="13" s="1"/>
  <c r="DD23" i="13" s="1"/>
  <c r="DE23" i="13" s="1"/>
  <c r="DF23" i="13" s="1"/>
  <c r="DG23" i="13" s="1"/>
  <c r="DH23" i="13" s="1"/>
  <c r="DI23" i="13" s="1"/>
  <c r="DJ23" i="13" s="1"/>
  <c r="DK23" i="13" s="1"/>
  <c r="DL23" i="13" s="1"/>
  <c r="DM23" i="13" s="1"/>
  <c r="DN23" i="13" s="1"/>
  <c r="DO23" i="13" s="1"/>
  <c r="DP23" i="13" s="1"/>
  <c r="DQ23" i="13" s="1"/>
  <c r="DR23" i="13" s="1"/>
  <c r="DS23" i="13" s="1"/>
  <c r="DT23" i="13" s="1"/>
  <c r="DU23" i="13" s="1"/>
  <c r="DV23" i="13" s="1"/>
  <c r="DW23" i="13" s="1"/>
  <c r="DX23" i="13" s="1"/>
  <c r="DY23" i="13" s="1"/>
  <c r="DZ23" i="13" s="1"/>
  <c r="EA23" i="13" s="1"/>
  <c r="EB23" i="13" s="1"/>
  <c r="EC23" i="13" s="1"/>
  <c r="ED23" i="13" s="1"/>
  <c r="EE23" i="13" s="1"/>
  <c r="EF23" i="13" s="1"/>
  <c r="EG23" i="13" s="1"/>
  <c r="EH23" i="13" s="1"/>
  <c r="EI23" i="13" s="1"/>
  <c r="EJ23" i="13" s="1"/>
  <c r="EK23" i="13" s="1"/>
  <c r="EL23" i="13" s="1"/>
  <c r="EM23" i="13" s="1"/>
  <c r="EN23" i="13" s="1"/>
  <c r="EO23" i="13" s="1"/>
  <c r="EP23" i="13" s="1"/>
  <c r="EQ23" i="13" s="1"/>
  <c r="ER23" i="13" s="1"/>
  <c r="ES23" i="13" s="1"/>
  <c r="ET23" i="13" s="1"/>
  <c r="EU23" i="13" s="1"/>
  <c r="EV23" i="13" s="1"/>
  <c r="EW23" i="13" s="1"/>
  <c r="EX23" i="13" s="1"/>
  <c r="EY23" i="13" s="1"/>
  <c r="EZ23" i="13" s="1"/>
  <c r="FA23" i="13" s="1"/>
  <c r="FB23" i="13" s="1"/>
  <c r="FC23" i="13" s="1"/>
  <c r="FD23" i="13" s="1"/>
  <c r="FE23" i="13" s="1"/>
  <c r="FF23" i="13" s="1"/>
  <c r="FG23" i="13" s="1"/>
  <c r="FH23" i="13" s="1"/>
  <c r="FI23" i="13" s="1"/>
  <c r="FJ23" i="13" s="1"/>
  <c r="FK23" i="13" s="1"/>
  <c r="FL23" i="13" s="1"/>
  <c r="FM23" i="13" s="1"/>
  <c r="FN23" i="13" s="1"/>
  <c r="N23" i="13" s="1"/>
  <c r="X25" i="13"/>
  <c r="Y25" i="13" s="1"/>
  <c r="Z25" i="13" s="1"/>
  <c r="AA25" i="13" s="1"/>
  <c r="AB25" i="13" s="1"/>
  <c r="AC25" i="13" s="1"/>
  <c r="AD25" i="13" s="1"/>
  <c r="AE25" i="13" s="1"/>
  <c r="AF25" i="13" s="1"/>
  <c r="AG25" i="13" s="1"/>
  <c r="AH25" i="13" s="1"/>
  <c r="AI25" i="13" s="1"/>
  <c r="AJ25" i="13" s="1"/>
  <c r="AK25" i="13" s="1"/>
  <c r="AL25" i="13" s="1"/>
  <c r="AM25" i="13" s="1"/>
  <c r="AN25" i="13" s="1"/>
  <c r="AO25" i="13" s="1"/>
  <c r="AP25" i="13" s="1"/>
  <c r="AQ25" i="13" s="1"/>
  <c r="AR25" i="13" s="1"/>
  <c r="AS25" i="13" s="1"/>
  <c r="AT25" i="13" s="1"/>
  <c r="AU25" i="13" s="1"/>
  <c r="AV25" i="13" s="1"/>
  <c r="AW25" i="13" s="1"/>
  <c r="AX25" i="13" s="1"/>
  <c r="AY25" i="13" s="1"/>
  <c r="AZ25" i="13" s="1"/>
  <c r="BA25" i="13" s="1"/>
  <c r="BB25" i="13" s="1"/>
  <c r="BC25" i="13" s="1"/>
  <c r="BD25" i="13" s="1"/>
  <c r="BE25" i="13" s="1"/>
  <c r="BF25" i="13" s="1"/>
  <c r="BG25" i="13" s="1"/>
  <c r="BH25" i="13" s="1"/>
  <c r="BI25" i="13" s="1"/>
  <c r="BJ25" i="13" s="1"/>
  <c r="BK25" i="13" s="1"/>
  <c r="BL25" i="13" s="1"/>
  <c r="BM25" i="13" s="1"/>
  <c r="BN25" i="13" s="1"/>
  <c r="BO25" i="13" s="1"/>
  <c r="BP25" i="13" s="1"/>
  <c r="BQ25" i="13" s="1"/>
  <c r="BR25" i="13" s="1"/>
  <c r="BS25" i="13" s="1"/>
  <c r="BT25" i="13" s="1"/>
  <c r="BU25" i="13" s="1"/>
  <c r="BV25" i="13" s="1"/>
  <c r="BW25" i="13" s="1"/>
  <c r="BX25" i="13" s="1"/>
  <c r="BY25" i="13" s="1"/>
  <c r="BZ25" i="13" s="1"/>
  <c r="CA25" i="13" s="1"/>
  <c r="CB25" i="13" s="1"/>
  <c r="CC25" i="13" s="1"/>
  <c r="CD25" i="13" s="1"/>
  <c r="CE25" i="13" s="1"/>
  <c r="CF25" i="13" s="1"/>
  <c r="CG25" i="13" s="1"/>
  <c r="CH25" i="13" s="1"/>
  <c r="CI25" i="13" s="1"/>
  <c r="CJ25" i="13" s="1"/>
  <c r="CK25" i="13" s="1"/>
  <c r="CL25" i="13" s="1"/>
  <c r="CM25" i="13" s="1"/>
  <c r="CN25" i="13" s="1"/>
  <c r="CO25" i="13" s="1"/>
  <c r="CP25" i="13" s="1"/>
  <c r="CQ25" i="13" s="1"/>
  <c r="CR25" i="13" s="1"/>
  <c r="CS25" i="13" s="1"/>
  <c r="CT25" i="13" s="1"/>
  <c r="CU25" i="13" s="1"/>
  <c r="CV25" i="13" s="1"/>
  <c r="CW25" i="13" s="1"/>
  <c r="CX25" i="13" s="1"/>
  <c r="CY25" i="13" s="1"/>
  <c r="CZ25" i="13" s="1"/>
  <c r="DA25" i="13" s="1"/>
  <c r="DB25" i="13" s="1"/>
  <c r="DC25" i="13" s="1"/>
  <c r="DD25" i="13" s="1"/>
  <c r="DE25" i="13" s="1"/>
  <c r="DF25" i="13" s="1"/>
  <c r="DG25" i="13" s="1"/>
  <c r="DH25" i="13" s="1"/>
  <c r="DI25" i="13" s="1"/>
  <c r="DJ25" i="13" s="1"/>
  <c r="DK25" i="13" s="1"/>
  <c r="DL25" i="13" s="1"/>
  <c r="DM25" i="13" s="1"/>
  <c r="DN25" i="13" s="1"/>
  <c r="DO25" i="13" s="1"/>
  <c r="DP25" i="13" s="1"/>
  <c r="DQ25" i="13" s="1"/>
  <c r="DR25" i="13" s="1"/>
  <c r="DS25" i="13" s="1"/>
  <c r="DT25" i="13" s="1"/>
  <c r="DU25" i="13" s="1"/>
  <c r="DV25" i="13" s="1"/>
  <c r="DW25" i="13" s="1"/>
  <c r="DX25" i="13" s="1"/>
  <c r="DY25" i="13" s="1"/>
  <c r="DZ25" i="13" s="1"/>
  <c r="EA25" i="13" s="1"/>
  <c r="EB25" i="13" s="1"/>
  <c r="EC25" i="13" s="1"/>
  <c r="ED25" i="13" s="1"/>
  <c r="EE25" i="13" s="1"/>
  <c r="EF25" i="13" s="1"/>
  <c r="EG25" i="13" s="1"/>
  <c r="EH25" i="13" s="1"/>
  <c r="EI25" i="13" s="1"/>
  <c r="EJ25" i="13" s="1"/>
  <c r="EK25" i="13" s="1"/>
  <c r="EL25" i="13" s="1"/>
  <c r="EM25" i="13" s="1"/>
  <c r="EN25" i="13" s="1"/>
  <c r="EO25" i="13" s="1"/>
  <c r="EP25" i="13" s="1"/>
  <c r="EQ25" i="13" s="1"/>
  <c r="ER25" i="13" s="1"/>
  <c r="ES25" i="13" s="1"/>
  <c r="ET25" i="13" s="1"/>
  <c r="EU25" i="13" s="1"/>
  <c r="EV25" i="13" s="1"/>
  <c r="EW25" i="13" s="1"/>
  <c r="EX25" i="13" s="1"/>
  <c r="EY25" i="13" s="1"/>
  <c r="EZ25" i="13" s="1"/>
  <c r="FA25" i="13" s="1"/>
  <c r="FB25" i="13" s="1"/>
  <c r="FC25" i="13" s="1"/>
  <c r="FD25" i="13" s="1"/>
  <c r="FE25" i="13" s="1"/>
  <c r="FF25" i="13" s="1"/>
  <c r="FG25" i="13" s="1"/>
  <c r="FH25" i="13" s="1"/>
  <c r="FI25" i="13" s="1"/>
  <c r="FJ25" i="13" s="1"/>
  <c r="FK25" i="13" s="1"/>
  <c r="FL25" i="13" s="1"/>
  <c r="FM25" i="13" s="1"/>
  <c r="FN25" i="13" s="1"/>
  <c r="N25" i="13" s="1"/>
  <c r="X30" i="13"/>
  <c r="Y30" i="13" s="1"/>
  <c r="Z30" i="13" s="1"/>
  <c r="AA30" i="13" s="1"/>
  <c r="AB30" i="13" s="1"/>
  <c r="AC30" i="13" s="1"/>
  <c r="AD30" i="13" s="1"/>
  <c r="AE30" i="13" s="1"/>
  <c r="AF30" i="13" s="1"/>
  <c r="AG30" i="13" s="1"/>
  <c r="AH30" i="13" s="1"/>
  <c r="AI30" i="13" s="1"/>
  <c r="AJ30" i="13" s="1"/>
  <c r="AK30" i="13" s="1"/>
  <c r="AL30" i="13" s="1"/>
  <c r="AM30" i="13" s="1"/>
  <c r="AN30" i="13" s="1"/>
  <c r="AO30" i="13" s="1"/>
  <c r="AP30" i="13" s="1"/>
  <c r="AQ30" i="13" s="1"/>
  <c r="AR30" i="13" s="1"/>
  <c r="AS30" i="13" s="1"/>
  <c r="AT30" i="13" s="1"/>
  <c r="AU30" i="13" s="1"/>
  <c r="AV30" i="13" s="1"/>
  <c r="AW30" i="13" s="1"/>
  <c r="AX30" i="13" s="1"/>
  <c r="AY30" i="13" s="1"/>
  <c r="AZ30" i="13" s="1"/>
  <c r="BA30" i="13" s="1"/>
  <c r="BB30" i="13" s="1"/>
  <c r="BC30" i="13" s="1"/>
  <c r="BD30" i="13" s="1"/>
  <c r="BE30" i="13" s="1"/>
  <c r="BF30" i="13" s="1"/>
  <c r="BG30" i="13" s="1"/>
  <c r="BH30" i="13" s="1"/>
  <c r="BI30" i="13" s="1"/>
  <c r="BJ30" i="13" s="1"/>
  <c r="BK30" i="13" s="1"/>
  <c r="BL30" i="13" s="1"/>
  <c r="BM30" i="13" s="1"/>
  <c r="BN30" i="13" s="1"/>
  <c r="BO30" i="13" s="1"/>
  <c r="BP30" i="13" s="1"/>
  <c r="BQ30" i="13" s="1"/>
  <c r="BR30" i="13" s="1"/>
  <c r="BS30" i="13" s="1"/>
  <c r="BT30" i="13" s="1"/>
  <c r="BU30" i="13" s="1"/>
  <c r="BV30" i="13" s="1"/>
  <c r="BW30" i="13" s="1"/>
  <c r="BX30" i="13" s="1"/>
  <c r="BY30" i="13" s="1"/>
  <c r="BZ30" i="13" s="1"/>
  <c r="CA30" i="13" s="1"/>
  <c r="CB30" i="13" s="1"/>
  <c r="CC30" i="13" s="1"/>
  <c r="CD30" i="13" s="1"/>
  <c r="CE30" i="13" s="1"/>
  <c r="CF30" i="13" s="1"/>
  <c r="CG30" i="13" s="1"/>
  <c r="CH30" i="13" s="1"/>
  <c r="CI30" i="13" s="1"/>
  <c r="CJ30" i="13" s="1"/>
  <c r="CK30" i="13" s="1"/>
  <c r="CL30" i="13" s="1"/>
  <c r="CM30" i="13" s="1"/>
  <c r="CN30" i="13" s="1"/>
  <c r="CO30" i="13" s="1"/>
  <c r="CP30" i="13" s="1"/>
  <c r="CQ30" i="13" s="1"/>
  <c r="CR30" i="13" s="1"/>
  <c r="CS30" i="13" s="1"/>
  <c r="CT30" i="13" s="1"/>
  <c r="CU30" i="13" s="1"/>
  <c r="CV30" i="13" s="1"/>
  <c r="CW30" i="13" s="1"/>
  <c r="CX30" i="13" s="1"/>
  <c r="CY30" i="13" s="1"/>
  <c r="CZ30" i="13" s="1"/>
  <c r="DA30" i="13" s="1"/>
  <c r="DB30" i="13" s="1"/>
  <c r="DC30" i="13" s="1"/>
  <c r="DD30" i="13" s="1"/>
  <c r="DE30" i="13" s="1"/>
  <c r="DF30" i="13" s="1"/>
  <c r="DG30" i="13" s="1"/>
  <c r="DH30" i="13" s="1"/>
  <c r="DI30" i="13" s="1"/>
  <c r="DJ30" i="13" s="1"/>
  <c r="DK30" i="13" s="1"/>
  <c r="DL30" i="13" s="1"/>
  <c r="DM30" i="13" s="1"/>
  <c r="DN30" i="13" s="1"/>
  <c r="DO30" i="13" s="1"/>
  <c r="DP30" i="13" s="1"/>
  <c r="DQ30" i="13" s="1"/>
  <c r="DR30" i="13" s="1"/>
  <c r="DS30" i="13" s="1"/>
  <c r="DT30" i="13" s="1"/>
  <c r="DU30" i="13" s="1"/>
  <c r="DV30" i="13" s="1"/>
  <c r="DW30" i="13" s="1"/>
  <c r="DX30" i="13" s="1"/>
  <c r="DY30" i="13" s="1"/>
  <c r="DZ30" i="13" s="1"/>
  <c r="EA30" i="13" s="1"/>
  <c r="EB30" i="13" s="1"/>
  <c r="EC30" i="13" s="1"/>
  <c r="ED30" i="13" s="1"/>
  <c r="EE30" i="13" s="1"/>
  <c r="EF30" i="13" s="1"/>
  <c r="EG30" i="13" s="1"/>
  <c r="EH30" i="13" s="1"/>
  <c r="EI30" i="13" s="1"/>
  <c r="EJ30" i="13" s="1"/>
  <c r="EK30" i="13" s="1"/>
  <c r="EL30" i="13" s="1"/>
  <c r="EM30" i="13" s="1"/>
  <c r="EN30" i="13" s="1"/>
  <c r="EO30" i="13" s="1"/>
  <c r="EP30" i="13" s="1"/>
  <c r="EQ30" i="13" s="1"/>
  <c r="ER30" i="13" s="1"/>
  <c r="ES30" i="13" s="1"/>
  <c r="ET30" i="13" s="1"/>
  <c r="EU30" i="13" s="1"/>
  <c r="EV30" i="13" s="1"/>
  <c r="EW30" i="13" s="1"/>
  <c r="EX30" i="13" s="1"/>
  <c r="EY30" i="13" s="1"/>
  <c r="EZ30" i="13" s="1"/>
  <c r="FA30" i="13" s="1"/>
  <c r="FB30" i="13" s="1"/>
  <c r="FC30" i="13" s="1"/>
  <c r="FD30" i="13" s="1"/>
  <c r="FE30" i="13" s="1"/>
  <c r="FF30" i="13" s="1"/>
  <c r="FG30" i="13" s="1"/>
  <c r="FH30" i="13" s="1"/>
  <c r="FI30" i="13" s="1"/>
  <c r="FJ30" i="13" s="1"/>
  <c r="FK30" i="13" s="1"/>
  <c r="FL30" i="13" s="1"/>
  <c r="FM30" i="13" s="1"/>
  <c r="FN30" i="13" s="1"/>
  <c r="N30" i="13" s="1"/>
  <c r="O30" i="13" s="1"/>
  <c r="X17" i="13"/>
  <c r="Y17" i="13" s="1"/>
  <c r="Z17" i="13" s="1"/>
  <c r="AA17" i="13" s="1"/>
  <c r="AB17" i="13" s="1"/>
  <c r="AC17" i="13" s="1"/>
  <c r="AD17" i="13" s="1"/>
  <c r="AE17" i="13" s="1"/>
  <c r="AF17" i="13" s="1"/>
  <c r="AG17" i="13" s="1"/>
  <c r="AH17" i="13" s="1"/>
  <c r="AI17" i="13" s="1"/>
  <c r="AJ17" i="13" s="1"/>
  <c r="AK17" i="13" s="1"/>
  <c r="AL17" i="13" s="1"/>
  <c r="AM17" i="13" s="1"/>
  <c r="AN17" i="13" s="1"/>
  <c r="AO17" i="13" s="1"/>
  <c r="AP17" i="13" s="1"/>
  <c r="AQ17" i="13" s="1"/>
  <c r="AR17" i="13" s="1"/>
  <c r="AS17" i="13" s="1"/>
  <c r="AT17" i="13" s="1"/>
  <c r="AU17" i="13" s="1"/>
  <c r="AV17" i="13" s="1"/>
  <c r="AW17" i="13" s="1"/>
  <c r="AX17" i="13" s="1"/>
  <c r="AY17" i="13" s="1"/>
  <c r="AZ17" i="13" s="1"/>
  <c r="BA17" i="13" s="1"/>
  <c r="BB17" i="13" s="1"/>
  <c r="BC17" i="13" s="1"/>
  <c r="BD17" i="13" s="1"/>
  <c r="BE17" i="13" s="1"/>
  <c r="BF17" i="13" s="1"/>
  <c r="BG17" i="13" s="1"/>
  <c r="BH17" i="13" s="1"/>
  <c r="BI17" i="13" s="1"/>
  <c r="BJ17" i="13" s="1"/>
  <c r="BK17" i="13" s="1"/>
  <c r="BL17" i="13" s="1"/>
  <c r="BM17" i="13" s="1"/>
  <c r="BN17" i="13" s="1"/>
  <c r="BO17" i="13" s="1"/>
  <c r="BP17" i="13" s="1"/>
  <c r="BQ17" i="13" s="1"/>
  <c r="BR17" i="13" s="1"/>
  <c r="BS17" i="13" s="1"/>
  <c r="BT17" i="13" s="1"/>
  <c r="BU17" i="13" s="1"/>
  <c r="BV17" i="13" s="1"/>
  <c r="BW17" i="13" s="1"/>
  <c r="BX17" i="13" s="1"/>
  <c r="BY17" i="13" s="1"/>
  <c r="BZ17" i="13" s="1"/>
  <c r="CA17" i="13" s="1"/>
  <c r="CB17" i="13" s="1"/>
  <c r="CC17" i="13" s="1"/>
  <c r="CD17" i="13" s="1"/>
  <c r="CE17" i="13" s="1"/>
  <c r="CF17" i="13" s="1"/>
  <c r="CG17" i="13" s="1"/>
  <c r="CH17" i="13" s="1"/>
  <c r="CI17" i="13" s="1"/>
  <c r="CJ17" i="13" s="1"/>
  <c r="CK17" i="13" s="1"/>
  <c r="CL17" i="13" s="1"/>
  <c r="CM17" i="13" s="1"/>
  <c r="CN17" i="13" s="1"/>
  <c r="CO17" i="13" s="1"/>
  <c r="CP17" i="13" s="1"/>
  <c r="CQ17" i="13" s="1"/>
  <c r="CR17" i="13" s="1"/>
  <c r="CS17" i="13" s="1"/>
  <c r="CT17" i="13" s="1"/>
  <c r="CU17" i="13" s="1"/>
  <c r="CV17" i="13" s="1"/>
  <c r="CW17" i="13" s="1"/>
  <c r="CX17" i="13" s="1"/>
  <c r="CY17" i="13" s="1"/>
  <c r="CZ17" i="13" s="1"/>
  <c r="DA17" i="13" s="1"/>
  <c r="DB17" i="13" s="1"/>
  <c r="DC17" i="13" s="1"/>
  <c r="DD17" i="13" s="1"/>
  <c r="DE17" i="13" s="1"/>
  <c r="DF17" i="13" s="1"/>
  <c r="DG17" i="13" s="1"/>
  <c r="DH17" i="13" s="1"/>
  <c r="DI17" i="13" s="1"/>
  <c r="DJ17" i="13" s="1"/>
  <c r="DK17" i="13" s="1"/>
  <c r="DL17" i="13" s="1"/>
  <c r="DM17" i="13" s="1"/>
  <c r="DN17" i="13" s="1"/>
  <c r="DO17" i="13" s="1"/>
  <c r="DP17" i="13" s="1"/>
  <c r="DQ17" i="13" s="1"/>
  <c r="DR17" i="13" s="1"/>
  <c r="DS17" i="13" s="1"/>
  <c r="DT17" i="13" s="1"/>
  <c r="DU17" i="13" s="1"/>
  <c r="DV17" i="13" s="1"/>
  <c r="DW17" i="13" s="1"/>
  <c r="DX17" i="13" s="1"/>
  <c r="DY17" i="13" s="1"/>
  <c r="DZ17" i="13" s="1"/>
  <c r="EA17" i="13" s="1"/>
  <c r="EB17" i="13" s="1"/>
  <c r="EC17" i="13" s="1"/>
  <c r="ED17" i="13" s="1"/>
  <c r="EE17" i="13" s="1"/>
  <c r="EF17" i="13" s="1"/>
  <c r="EG17" i="13" s="1"/>
  <c r="EH17" i="13" s="1"/>
  <c r="EI17" i="13" s="1"/>
  <c r="EJ17" i="13" s="1"/>
  <c r="EK17" i="13" s="1"/>
  <c r="EL17" i="13" s="1"/>
  <c r="EM17" i="13" s="1"/>
  <c r="EN17" i="13" s="1"/>
  <c r="EO17" i="13" s="1"/>
  <c r="EP17" i="13" s="1"/>
  <c r="EQ17" i="13" s="1"/>
  <c r="ER17" i="13" s="1"/>
  <c r="ES17" i="13" s="1"/>
  <c r="ET17" i="13" s="1"/>
  <c r="EU17" i="13" s="1"/>
  <c r="EV17" i="13" s="1"/>
  <c r="EW17" i="13" s="1"/>
  <c r="EX17" i="13" s="1"/>
  <c r="EY17" i="13" s="1"/>
  <c r="EZ17" i="13" s="1"/>
  <c r="FA17" i="13" s="1"/>
  <c r="FB17" i="13" s="1"/>
  <c r="FC17" i="13" s="1"/>
  <c r="FD17" i="13" s="1"/>
  <c r="FE17" i="13" s="1"/>
  <c r="FF17" i="13" s="1"/>
  <c r="FG17" i="13" s="1"/>
  <c r="FH17" i="13" s="1"/>
  <c r="FI17" i="13" s="1"/>
  <c r="FJ17" i="13" s="1"/>
  <c r="FK17" i="13" s="1"/>
  <c r="FL17" i="13" s="1"/>
  <c r="FM17" i="13" s="1"/>
  <c r="FN17" i="13" s="1"/>
  <c r="N17" i="13" s="1"/>
  <c r="I11" i="12"/>
  <c r="M34" i="8" l="1"/>
  <c r="I49" i="3"/>
  <c r="G48" i="3"/>
  <c r="H48" i="3" s="1"/>
  <c r="I48" i="3" s="1"/>
  <c r="G33" i="10"/>
  <c r="G32" i="10"/>
  <c r="I32" i="10"/>
  <c r="I33" i="10"/>
  <c r="I33" i="12"/>
  <c r="I32" i="12"/>
  <c r="K37" i="13"/>
  <c r="K36" i="13"/>
  <c r="L33" i="10"/>
  <c r="L32" i="10"/>
  <c r="M18" i="14"/>
  <c r="E29" i="16"/>
  <c r="D31" i="16"/>
  <c r="D40" i="16"/>
  <c r="D39" i="16"/>
  <c r="D37" i="16"/>
  <c r="E33" i="16"/>
  <c r="G66" i="3"/>
  <c r="H58" i="3"/>
  <c r="I58" i="3" s="1"/>
  <c r="G65" i="3"/>
  <c r="O22" i="13"/>
  <c r="O29" i="13"/>
  <c r="O28" i="13"/>
  <c r="K11" i="10"/>
  <c r="J11" i="12"/>
  <c r="H11" i="10"/>
  <c r="O16" i="14"/>
  <c r="X16" i="13"/>
  <c r="Y16" i="13" s="1"/>
  <c r="Z16" i="13" s="1"/>
  <c r="AA16" i="13" s="1"/>
  <c r="AB16" i="13" s="1"/>
  <c r="AC16" i="13" s="1"/>
  <c r="AD16" i="13" s="1"/>
  <c r="AE16" i="13" s="1"/>
  <c r="AF16" i="13" s="1"/>
  <c r="AG16" i="13" s="1"/>
  <c r="AH16" i="13" s="1"/>
  <c r="AI16" i="13" s="1"/>
  <c r="AJ16" i="13" s="1"/>
  <c r="AK16" i="13" s="1"/>
  <c r="AL16" i="13" s="1"/>
  <c r="AM16" i="13" s="1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BK16" i="13" s="1"/>
  <c r="BL16" i="13" s="1"/>
  <c r="BM16" i="13" s="1"/>
  <c r="BN16" i="13" s="1"/>
  <c r="BO16" i="13" s="1"/>
  <c r="BP16" i="13" s="1"/>
  <c r="BQ16" i="13" s="1"/>
  <c r="BR16" i="13" s="1"/>
  <c r="BS16" i="13" s="1"/>
  <c r="BT16" i="13" s="1"/>
  <c r="BU16" i="13" s="1"/>
  <c r="BV16" i="13" s="1"/>
  <c r="BW16" i="13" s="1"/>
  <c r="BX16" i="13" s="1"/>
  <c r="BY16" i="13" s="1"/>
  <c r="BZ16" i="13" s="1"/>
  <c r="CA16" i="13" s="1"/>
  <c r="CB16" i="13" s="1"/>
  <c r="CC16" i="13" s="1"/>
  <c r="CD16" i="13" s="1"/>
  <c r="CE16" i="13" s="1"/>
  <c r="CF16" i="13" s="1"/>
  <c r="CG16" i="13" s="1"/>
  <c r="CH16" i="13" s="1"/>
  <c r="CI16" i="13" s="1"/>
  <c r="CJ16" i="13" s="1"/>
  <c r="CK16" i="13" s="1"/>
  <c r="CL16" i="13" s="1"/>
  <c r="CM16" i="13" s="1"/>
  <c r="CN16" i="13" s="1"/>
  <c r="CO16" i="13" s="1"/>
  <c r="CP16" i="13" s="1"/>
  <c r="CQ16" i="13" s="1"/>
  <c r="CR16" i="13" s="1"/>
  <c r="CS16" i="13" s="1"/>
  <c r="CT16" i="13" s="1"/>
  <c r="CU16" i="13" s="1"/>
  <c r="CV16" i="13" s="1"/>
  <c r="CW16" i="13" s="1"/>
  <c r="CX16" i="13" s="1"/>
  <c r="CY16" i="13" s="1"/>
  <c r="CZ16" i="13" s="1"/>
  <c r="DA16" i="13" s="1"/>
  <c r="DB16" i="13" s="1"/>
  <c r="DC16" i="13" s="1"/>
  <c r="DD16" i="13" s="1"/>
  <c r="DE16" i="13" s="1"/>
  <c r="DF16" i="13" s="1"/>
  <c r="DG16" i="13" s="1"/>
  <c r="DH16" i="13" s="1"/>
  <c r="DI16" i="13" s="1"/>
  <c r="DJ16" i="13" s="1"/>
  <c r="DK16" i="13" s="1"/>
  <c r="DL16" i="13" s="1"/>
  <c r="DM16" i="13" s="1"/>
  <c r="DN16" i="13" s="1"/>
  <c r="DO16" i="13" s="1"/>
  <c r="DP16" i="13" s="1"/>
  <c r="DQ16" i="13" s="1"/>
  <c r="DR16" i="13" s="1"/>
  <c r="DS16" i="13" s="1"/>
  <c r="DT16" i="13" s="1"/>
  <c r="DU16" i="13" s="1"/>
  <c r="DV16" i="13" s="1"/>
  <c r="DW16" i="13" s="1"/>
  <c r="DX16" i="13" s="1"/>
  <c r="DY16" i="13" s="1"/>
  <c r="DZ16" i="13" s="1"/>
  <c r="EA16" i="13" s="1"/>
  <c r="EB16" i="13" s="1"/>
  <c r="EC16" i="13" s="1"/>
  <c r="ED16" i="13" s="1"/>
  <c r="EE16" i="13" s="1"/>
  <c r="EF16" i="13" s="1"/>
  <c r="EG16" i="13" s="1"/>
  <c r="EH16" i="13" s="1"/>
  <c r="EI16" i="13" s="1"/>
  <c r="EJ16" i="13" s="1"/>
  <c r="EK16" i="13" s="1"/>
  <c r="EL16" i="13" s="1"/>
  <c r="EM16" i="13" s="1"/>
  <c r="EN16" i="13" s="1"/>
  <c r="EO16" i="13" s="1"/>
  <c r="EP16" i="13" s="1"/>
  <c r="EQ16" i="13" s="1"/>
  <c r="ER16" i="13" s="1"/>
  <c r="ES16" i="13" s="1"/>
  <c r="ET16" i="13" s="1"/>
  <c r="EU16" i="13" s="1"/>
  <c r="EV16" i="13" s="1"/>
  <c r="EW16" i="13" s="1"/>
  <c r="EX16" i="13" s="1"/>
  <c r="EY16" i="13" s="1"/>
  <c r="EZ16" i="13" s="1"/>
  <c r="FA16" i="13" s="1"/>
  <c r="FB16" i="13" s="1"/>
  <c r="FC16" i="13" s="1"/>
  <c r="FD16" i="13" s="1"/>
  <c r="FE16" i="13" s="1"/>
  <c r="FF16" i="13" s="1"/>
  <c r="FG16" i="13" s="1"/>
  <c r="FH16" i="13" s="1"/>
  <c r="FI16" i="13" s="1"/>
  <c r="FJ16" i="13" s="1"/>
  <c r="FK16" i="13" s="1"/>
  <c r="FL16" i="13" s="1"/>
  <c r="FM16" i="13" s="1"/>
  <c r="FN16" i="13" s="1"/>
  <c r="N16" i="13" s="1"/>
  <c r="X21" i="13"/>
  <c r="Y21" i="13" s="1"/>
  <c r="Z21" i="13" s="1"/>
  <c r="AA21" i="13" s="1"/>
  <c r="AB21" i="13" s="1"/>
  <c r="AC21" i="13" s="1"/>
  <c r="AD21" i="13" s="1"/>
  <c r="AE21" i="13" s="1"/>
  <c r="AF21" i="13" s="1"/>
  <c r="AG21" i="13" s="1"/>
  <c r="AH21" i="13" s="1"/>
  <c r="AI21" i="13" s="1"/>
  <c r="AJ21" i="13" s="1"/>
  <c r="AK21" i="13" s="1"/>
  <c r="AL21" i="13" s="1"/>
  <c r="AM21" i="13" s="1"/>
  <c r="AN21" i="13" s="1"/>
  <c r="AO21" i="13" s="1"/>
  <c r="AP21" i="13" s="1"/>
  <c r="AQ21" i="13" s="1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1" i="13" s="1"/>
  <c r="BC21" i="13" s="1"/>
  <c r="BD21" i="13" s="1"/>
  <c r="BE21" i="13" s="1"/>
  <c r="BF21" i="13" s="1"/>
  <c r="BG21" i="13" s="1"/>
  <c r="BH21" i="13" s="1"/>
  <c r="BI21" i="13" s="1"/>
  <c r="BJ21" i="13" s="1"/>
  <c r="BK21" i="13" s="1"/>
  <c r="BL21" i="13" s="1"/>
  <c r="BM21" i="13" s="1"/>
  <c r="BN21" i="13" s="1"/>
  <c r="BO21" i="13" s="1"/>
  <c r="BP21" i="13" s="1"/>
  <c r="BQ21" i="13" s="1"/>
  <c r="BR21" i="13" s="1"/>
  <c r="BS21" i="13" s="1"/>
  <c r="BT21" i="13" s="1"/>
  <c r="BU21" i="13" s="1"/>
  <c r="BV21" i="13" s="1"/>
  <c r="BW21" i="13" s="1"/>
  <c r="BX21" i="13" s="1"/>
  <c r="BY21" i="13" s="1"/>
  <c r="BZ21" i="13" s="1"/>
  <c r="CA21" i="13" s="1"/>
  <c r="CB21" i="13" s="1"/>
  <c r="CC21" i="13" s="1"/>
  <c r="CD21" i="13" s="1"/>
  <c r="CE21" i="13" s="1"/>
  <c r="CF21" i="13" s="1"/>
  <c r="CG21" i="13" s="1"/>
  <c r="CH21" i="13" s="1"/>
  <c r="CI21" i="13" s="1"/>
  <c r="CJ21" i="13" s="1"/>
  <c r="CK21" i="13" s="1"/>
  <c r="CL21" i="13" s="1"/>
  <c r="CM21" i="13" s="1"/>
  <c r="CN21" i="13" s="1"/>
  <c r="CO21" i="13" s="1"/>
  <c r="CP21" i="13" s="1"/>
  <c r="CQ21" i="13" s="1"/>
  <c r="CR21" i="13" s="1"/>
  <c r="CS21" i="13" s="1"/>
  <c r="CT21" i="13" s="1"/>
  <c r="CU21" i="13" s="1"/>
  <c r="CV21" i="13" s="1"/>
  <c r="CW21" i="13" s="1"/>
  <c r="CX21" i="13" s="1"/>
  <c r="CY21" i="13" s="1"/>
  <c r="CZ21" i="13" s="1"/>
  <c r="DA21" i="13" s="1"/>
  <c r="DB21" i="13" s="1"/>
  <c r="DC21" i="13" s="1"/>
  <c r="DD21" i="13" s="1"/>
  <c r="DE21" i="13" s="1"/>
  <c r="DF21" i="13" s="1"/>
  <c r="DG21" i="13" s="1"/>
  <c r="DH21" i="13" s="1"/>
  <c r="DI21" i="13" s="1"/>
  <c r="DJ21" i="13" s="1"/>
  <c r="DK21" i="13" s="1"/>
  <c r="DL21" i="13" s="1"/>
  <c r="DM21" i="13" s="1"/>
  <c r="DN21" i="13" s="1"/>
  <c r="DO21" i="13" s="1"/>
  <c r="DP21" i="13" s="1"/>
  <c r="DQ21" i="13" s="1"/>
  <c r="DR21" i="13" s="1"/>
  <c r="DS21" i="13" s="1"/>
  <c r="DT21" i="13" s="1"/>
  <c r="DU21" i="13" s="1"/>
  <c r="DV21" i="13" s="1"/>
  <c r="DW21" i="13" s="1"/>
  <c r="DX21" i="13" s="1"/>
  <c r="DY21" i="13" s="1"/>
  <c r="DZ21" i="13" s="1"/>
  <c r="EA21" i="13" s="1"/>
  <c r="EB21" i="13" s="1"/>
  <c r="EC21" i="13" s="1"/>
  <c r="ED21" i="13" s="1"/>
  <c r="EE21" i="13" s="1"/>
  <c r="EF21" i="13" s="1"/>
  <c r="EG21" i="13" s="1"/>
  <c r="EH21" i="13" s="1"/>
  <c r="EI21" i="13" s="1"/>
  <c r="EJ21" i="13" s="1"/>
  <c r="EK21" i="13" s="1"/>
  <c r="EL21" i="13" s="1"/>
  <c r="EM21" i="13" s="1"/>
  <c r="EN21" i="13" s="1"/>
  <c r="EO21" i="13" s="1"/>
  <c r="EP21" i="13" s="1"/>
  <c r="EQ21" i="13" s="1"/>
  <c r="ER21" i="13" s="1"/>
  <c r="ES21" i="13" s="1"/>
  <c r="ET21" i="13" s="1"/>
  <c r="EU21" i="13" s="1"/>
  <c r="EV21" i="13" s="1"/>
  <c r="EW21" i="13" s="1"/>
  <c r="EX21" i="13" s="1"/>
  <c r="EY21" i="13" s="1"/>
  <c r="EZ21" i="13" s="1"/>
  <c r="FA21" i="13" s="1"/>
  <c r="FB21" i="13" s="1"/>
  <c r="FC21" i="13" s="1"/>
  <c r="FD21" i="13" s="1"/>
  <c r="FE21" i="13" s="1"/>
  <c r="FF21" i="13" s="1"/>
  <c r="FG21" i="13" s="1"/>
  <c r="FH21" i="13" s="1"/>
  <c r="FI21" i="13" s="1"/>
  <c r="FJ21" i="13" s="1"/>
  <c r="FK21" i="13" s="1"/>
  <c r="FL21" i="13" s="1"/>
  <c r="FM21" i="13" s="1"/>
  <c r="FN21" i="13" s="1"/>
  <c r="N21" i="13" s="1"/>
  <c r="W15" i="13"/>
  <c r="L15" i="13"/>
  <c r="M19" i="14"/>
  <c r="E20" i="14"/>
  <c r="N17" i="14"/>
  <c r="F18" i="14"/>
  <c r="G18" i="14" s="1"/>
  <c r="H18" i="14" s="1"/>
  <c r="H33" i="10" l="1"/>
  <c r="H32" i="10"/>
  <c r="K33" i="10"/>
  <c r="K32" i="10"/>
  <c r="J33" i="12"/>
  <c r="J32" i="12"/>
  <c r="L37" i="13"/>
  <c r="L36" i="13"/>
  <c r="D38" i="16"/>
  <c r="E31" i="16"/>
  <c r="H66" i="3"/>
  <c r="I66" i="3" s="1"/>
  <c r="H65" i="3"/>
  <c r="O19" i="13"/>
  <c r="O16" i="13"/>
  <c r="X24" i="13"/>
  <c r="Y24" i="13" s="1"/>
  <c r="Z24" i="13" s="1"/>
  <c r="AA24" i="13" s="1"/>
  <c r="AB24" i="13" s="1"/>
  <c r="AC24" i="13" s="1"/>
  <c r="AD24" i="13" s="1"/>
  <c r="AE24" i="13" s="1"/>
  <c r="AF24" i="13" s="1"/>
  <c r="AG24" i="13" s="1"/>
  <c r="AH24" i="13" s="1"/>
  <c r="AI24" i="13" s="1"/>
  <c r="AJ24" i="13" s="1"/>
  <c r="AK24" i="13" s="1"/>
  <c r="AL24" i="13" s="1"/>
  <c r="AM24" i="13" s="1"/>
  <c r="AN24" i="13" s="1"/>
  <c r="AO24" i="13" s="1"/>
  <c r="AP24" i="13" s="1"/>
  <c r="AQ24" i="13" s="1"/>
  <c r="AR24" i="13" s="1"/>
  <c r="AS24" i="13" s="1"/>
  <c r="AT24" i="13" s="1"/>
  <c r="AU24" i="13" s="1"/>
  <c r="AV24" i="13" s="1"/>
  <c r="AW24" i="13" s="1"/>
  <c r="AX24" i="13" s="1"/>
  <c r="AY24" i="13" s="1"/>
  <c r="AZ24" i="13" s="1"/>
  <c r="BA24" i="13" s="1"/>
  <c r="BB24" i="13" s="1"/>
  <c r="BC24" i="13" s="1"/>
  <c r="BD24" i="13" s="1"/>
  <c r="BE24" i="13" s="1"/>
  <c r="BF24" i="13" s="1"/>
  <c r="BG24" i="13" s="1"/>
  <c r="BH24" i="13" s="1"/>
  <c r="BI24" i="13" s="1"/>
  <c r="BJ24" i="13" s="1"/>
  <c r="BK24" i="13" s="1"/>
  <c r="BL24" i="13" s="1"/>
  <c r="BM24" i="13" s="1"/>
  <c r="BN24" i="13" s="1"/>
  <c r="BO24" i="13" s="1"/>
  <c r="BP24" i="13" s="1"/>
  <c r="BQ24" i="13" s="1"/>
  <c r="BR24" i="13" s="1"/>
  <c r="BS24" i="13" s="1"/>
  <c r="BT24" i="13" s="1"/>
  <c r="BU24" i="13" s="1"/>
  <c r="BV24" i="13" s="1"/>
  <c r="BW24" i="13" s="1"/>
  <c r="BX24" i="13" s="1"/>
  <c r="BY24" i="13" s="1"/>
  <c r="BZ24" i="13" s="1"/>
  <c r="CA24" i="13" s="1"/>
  <c r="CB24" i="13" s="1"/>
  <c r="CC24" i="13" s="1"/>
  <c r="CD24" i="13" s="1"/>
  <c r="CE24" i="13" s="1"/>
  <c r="CF24" i="13" s="1"/>
  <c r="CG24" i="13" s="1"/>
  <c r="CH24" i="13" s="1"/>
  <c r="CI24" i="13" s="1"/>
  <c r="CJ24" i="13" s="1"/>
  <c r="CK24" i="13" s="1"/>
  <c r="CL24" i="13" s="1"/>
  <c r="CM24" i="13" s="1"/>
  <c r="CN24" i="13" s="1"/>
  <c r="CO24" i="13" s="1"/>
  <c r="CP24" i="13" s="1"/>
  <c r="CQ24" i="13" s="1"/>
  <c r="CR24" i="13" s="1"/>
  <c r="CS24" i="13" s="1"/>
  <c r="CT24" i="13" s="1"/>
  <c r="CU24" i="13" s="1"/>
  <c r="CV24" i="13" s="1"/>
  <c r="CW24" i="13" s="1"/>
  <c r="CX24" i="13" s="1"/>
  <c r="CY24" i="13" s="1"/>
  <c r="CZ24" i="13" s="1"/>
  <c r="DA24" i="13" s="1"/>
  <c r="DB24" i="13" s="1"/>
  <c r="DC24" i="13" s="1"/>
  <c r="DD24" i="13" s="1"/>
  <c r="DE24" i="13" s="1"/>
  <c r="DF24" i="13" s="1"/>
  <c r="DG24" i="13" s="1"/>
  <c r="DH24" i="13" s="1"/>
  <c r="DI24" i="13" s="1"/>
  <c r="DJ24" i="13" s="1"/>
  <c r="DK24" i="13" s="1"/>
  <c r="DL24" i="13" s="1"/>
  <c r="DM24" i="13" s="1"/>
  <c r="DN24" i="13" s="1"/>
  <c r="DO24" i="13" s="1"/>
  <c r="DP24" i="13" s="1"/>
  <c r="DQ24" i="13" s="1"/>
  <c r="DR24" i="13" s="1"/>
  <c r="DS24" i="13" s="1"/>
  <c r="DT24" i="13" s="1"/>
  <c r="DU24" i="13" s="1"/>
  <c r="DV24" i="13" s="1"/>
  <c r="DW24" i="13" s="1"/>
  <c r="DX24" i="13" s="1"/>
  <c r="DY24" i="13" s="1"/>
  <c r="DZ24" i="13" s="1"/>
  <c r="EA24" i="13" s="1"/>
  <c r="EB24" i="13" s="1"/>
  <c r="EC24" i="13" s="1"/>
  <c r="ED24" i="13" s="1"/>
  <c r="EE24" i="13" s="1"/>
  <c r="EF24" i="13" s="1"/>
  <c r="EG24" i="13" s="1"/>
  <c r="EH24" i="13" s="1"/>
  <c r="EI24" i="13" s="1"/>
  <c r="EJ24" i="13" s="1"/>
  <c r="EK24" i="13" s="1"/>
  <c r="EL24" i="13" s="1"/>
  <c r="EM24" i="13" s="1"/>
  <c r="EN24" i="13" s="1"/>
  <c r="EO24" i="13" s="1"/>
  <c r="EP24" i="13" s="1"/>
  <c r="EQ24" i="13" s="1"/>
  <c r="ER24" i="13" s="1"/>
  <c r="ES24" i="13" s="1"/>
  <c r="ET24" i="13" s="1"/>
  <c r="EU24" i="13" s="1"/>
  <c r="EV24" i="13" s="1"/>
  <c r="EW24" i="13" s="1"/>
  <c r="EX24" i="13" s="1"/>
  <c r="EY24" i="13" s="1"/>
  <c r="EZ24" i="13" s="1"/>
  <c r="FA24" i="13" s="1"/>
  <c r="FB24" i="13" s="1"/>
  <c r="FC24" i="13" s="1"/>
  <c r="FD24" i="13" s="1"/>
  <c r="FE24" i="13" s="1"/>
  <c r="FF24" i="13" s="1"/>
  <c r="FG24" i="13" s="1"/>
  <c r="FH24" i="13" s="1"/>
  <c r="FI24" i="13" s="1"/>
  <c r="FJ24" i="13" s="1"/>
  <c r="FK24" i="13" s="1"/>
  <c r="FL24" i="13" s="1"/>
  <c r="FM24" i="13" s="1"/>
  <c r="FN24" i="13" s="1"/>
  <c r="N24" i="13" s="1"/>
  <c r="O24" i="13" s="1"/>
  <c r="E21" i="14"/>
  <c r="M20" i="14"/>
  <c r="X27" i="13"/>
  <c r="Y27" i="13" s="1"/>
  <c r="Z27" i="13" s="1"/>
  <c r="AA27" i="13" s="1"/>
  <c r="AB27" i="13" s="1"/>
  <c r="AC27" i="13" s="1"/>
  <c r="AD27" i="13" s="1"/>
  <c r="AE27" i="13" s="1"/>
  <c r="AF27" i="13" s="1"/>
  <c r="AG27" i="13" s="1"/>
  <c r="AH27" i="13" s="1"/>
  <c r="AI27" i="13" s="1"/>
  <c r="AJ27" i="13" s="1"/>
  <c r="AK27" i="13" s="1"/>
  <c r="AL27" i="13" s="1"/>
  <c r="AM27" i="13" s="1"/>
  <c r="AN27" i="13" s="1"/>
  <c r="AO27" i="13" s="1"/>
  <c r="AP27" i="13" s="1"/>
  <c r="AQ27" i="13" s="1"/>
  <c r="AR27" i="13" s="1"/>
  <c r="AS27" i="13" s="1"/>
  <c r="AT27" i="13" s="1"/>
  <c r="AU27" i="13" s="1"/>
  <c r="AV27" i="13" s="1"/>
  <c r="AW27" i="13" s="1"/>
  <c r="AX27" i="13" s="1"/>
  <c r="AY27" i="13" s="1"/>
  <c r="AZ27" i="13" s="1"/>
  <c r="BA27" i="13" s="1"/>
  <c r="BB27" i="13" s="1"/>
  <c r="BC27" i="13" s="1"/>
  <c r="BD27" i="13" s="1"/>
  <c r="BE27" i="13" s="1"/>
  <c r="BF27" i="13" s="1"/>
  <c r="BG27" i="13" s="1"/>
  <c r="BH27" i="13" s="1"/>
  <c r="BI27" i="13" s="1"/>
  <c r="BJ27" i="13" s="1"/>
  <c r="BK27" i="13" s="1"/>
  <c r="BL27" i="13" s="1"/>
  <c r="BM27" i="13" s="1"/>
  <c r="BN27" i="13" s="1"/>
  <c r="BO27" i="13" s="1"/>
  <c r="BP27" i="13" s="1"/>
  <c r="BQ27" i="13" s="1"/>
  <c r="BR27" i="13" s="1"/>
  <c r="BS27" i="13" s="1"/>
  <c r="BT27" i="13" s="1"/>
  <c r="BU27" i="13" s="1"/>
  <c r="BV27" i="13" s="1"/>
  <c r="BW27" i="13" s="1"/>
  <c r="BX27" i="13" s="1"/>
  <c r="BY27" i="13" s="1"/>
  <c r="BZ27" i="13" s="1"/>
  <c r="CA27" i="13" s="1"/>
  <c r="CB27" i="13" s="1"/>
  <c r="CC27" i="13" s="1"/>
  <c r="CD27" i="13" s="1"/>
  <c r="CE27" i="13" s="1"/>
  <c r="CF27" i="13" s="1"/>
  <c r="CG27" i="13" s="1"/>
  <c r="CH27" i="13" s="1"/>
  <c r="CI27" i="13" s="1"/>
  <c r="CJ27" i="13" s="1"/>
  <c r="CK27" i="13" s="1"/>
  <c r="CL27" i="13" s="1"/>
  <c r="CM27" i="13" s="1"/>
  <c r="CN27" i="13" s="1"/>
  <c r="CO27" i="13" s="1"/>
  <c r="CP27" i="13" s="1"/>
  <c r="CQ27" i="13" s="1"/>
  <c r="CR27" i="13" s="1"/>
  <c r="CS27" i="13" s="1"/>
  <c r="CT27" i="13" s="1"/>
  <c r="CU27" i="13" s="1"/>
  <c r="CV27" i="13" s="1"/>
  <c r="CW27" i="13" s="1"/>
  <c r="CX27" i="13" s="1"/>
  <c r="CY27" i="13" s="1"/>
  <c r="CZ27" i="13" s="1"/>
  <c r="DA27" i="13" s="1"/>
  <c r="DB27" i="13" s="1"/>
  <c r="DC27" i="13" s="1"/>
  <c r="DD27" i="13" s="1"/>
  <c r="DE27" i="13" s="1"/>
  <c r="DF27" i="13" s="1"/>
  <c r="DG27" i="13" s="1"/>
  <c r="DH27" i="13" s="1"/>
  <c r="DI27" i="13" s="1"/>
  <c r="DJ27" i="13" s="1"/>
  <c r="DK27" i="13" s="1"/>
  <c r="DL27" i="13" s="1"/>
  <c r="DM27" i="13" s="1"/>
  <c r="DN27" i="13" s="1"/>
  <c r="DO27" i="13" s="1"/>
  <c r="DP27" i="13" s="1"/>
  <c r="DQ27" i="13" s="1"/>
  <c r="DR27" i="13" s="1"/>
  <c r="DS27" i="13" s="1"/>
  <c r="DT27" i="13" s="1"/>
  <c r="DU27" i="13" s="1"/>
  <c r="DV27" i="13" s="1"/>
  <c r="DW27" i="13" s="1"/>
  <c r="DX27" i="13" s="1"/>
  <c r="DY27" i="13" s="1"/>
  <c r="DZ27" i="13" s="1"/>
  <c r="EA27" i="13" s="1"/>
  <c r="EB27" i="13" s="1"/>
  <c r="EC27" i="13" s="1"/>
  <c r="ED27" i="13" s="1"/>
  <c r="EE27" i="13" s="1"/>
  <c r="EF27" i="13" s="1"/>
  <c r="EG27" i="13" s="1"/>
  <c r="EH27" i="13" s="1"/>
  <c r="EI27" i="13" s="1"/>
  <c r="EJ27" i="13" s="1"/>
  <c r="EK27" i="13" s="1"/>
  <c r="EL27" i="13" s="1"/>
  <c r="EM27" i="13" s="1"/>
  <c r="EN27" i="13" s="1"/>
  <c r="EO27" i="13" s="1"/>
  <c r="EP27" i="13" s="1"/>
  <c r="EQ27" i="13" s="1"/>
  <c r="ER27" i="13" s="1"/>
  <c r="ES27" i="13" s="1"/>
  <c r="ET27" i="13" s="1"/>
  <c r="EU27" i="13" s="1"/>
  <c r="EV27" i="13" s="1"/>
  <c r="EW27" i="13" s="1"/>
  <c r="EX27" i="13" s="1"/>
  <c r="EY27" i="13" s="1"/>
  <c r="EZ27" i="13" s="1"/>
  <c r="FA27" i="13" s="1"/>
  <c r="FB27" i="13" s="1"/>
  <c r="FC27" i="13" s="1"/>
  <c r="FD27" i="13" s="1"/>
  <c r="FE27" i="13" s="1"/>
  <c r="FF27" i="13" s="1"/>
  <c r="FG27" i="13" s="1"/>
  <c r="FH27" i="13" s="1"/>
  <c r="FI27" i="13" s="1"/>
  <c r="FJ27" i="13" s="1"/>
  <c r="FK27" i="13" s="1"/>
  <c r="FL27" i="13" s="1"/>
  <c r="FM27" i="13" s="1"/>
  <c r="FN27" i="13" s="1"/>
  <c r="N27" i="13" s="1"/>
  <c r="X15" i="13"/>
  <c r="M11" i="10"/>
  <c r="X26" i="13"/>
  <c r="Y26" i="13" s="1"/>
  <c r="Z26" i="13" s="1"/>
  <c r="AA26" i="13" s="1"/>
  <c r="AB26" i="13" s="1"/>
  <c r="AC26" i="13" s="1"/>
  <c r="AD26" i="13" s="1"/>
  <c r="AE26" i="13" s="1"/>
  <c r="AF26" i="13" s="1"/>
  <c r="AG26" i="13" s="1"/>
  <c r="AH26" i="13" s="1"/>
  <c r="AI26" i="13" s="1"/>
  <c r="AJ26" i="13" s="1"/>
  <c r="AK26" i="13" s="1"/>
  <c r="AL26" i="13" s="1"/>
  <c r="AM26" i="13" s="1"/>
  <c r="AN26" i="13" s="1"/>
  <c r="AO26" i="13" s="1"/>
  <c r="AP26" i="13" s="1"/>
  <c r="AQ26" i="13" s="1"/>
  <c r="AR26" i="13" s="1"/>
  <c r="AS26" i="13" s="1"/>
  <c r="AT26" i="13" s="1"/>
  <c r="AU26" i="13" s="1"/>
  <c r="AV26" i="13" s="1"/>
  <c r="AW26" i="13" s="1"/>
  <c r="AX26" i="13" s="1"/>
  <c r="AY26" i="13" s="1"/>
  <c r="AZ26" i="13" s="1"/>
  <c r="BA26" i="13" s="1"/>
  <c r="BB26" i="13" s="1"/>
  <c r="BC26" i="13" s="1"/>
  <c r="BD26" i="13" s="1"/>
  <c r="BE26" i="13" s="1"/>
  <c r="BF26" i="13" s="1"/>
  <c r="BG26" i="13" s="1"/>
  <c r="BH26" i="13" s="1"/>
  <c r="BI26" i="13" s="1"/>
  <c r="BJ26" i="13" s="1"/>
  <c r="BK26" i="13" s="1"/>
  <c r="BL26" i="13" s="1"/>
  <c r="BM26" i="13" s="1"/>
  <c r="BN26" i="13" s="1"/>
  <c r="BO26" i="13" s="1"/>
  <c r="BP26" i="13" s="1"/>
  <c r="BQ26" i="13" s="1"/>
  <c r="BR26" i="13" s="1"/>
  <c r="BS26" i="13" s="1"/>
  <c r="BT26" i="13" s="1"/>
  <c r="BU26" i="13" s="1"/>
  <c r="BV26" i="13" s="1"/>
  <c r="BW26" i="13" s="1"/>
  <c r="BX26" i="13" s="1"/>
  <c r="BY26" i="13" s="1"/>
  <c r="BZ26" i="13" s="1"/>
  <c r="CA26" i="13" s="1"/>
  <c r="CB26" i="13" s="1"/>
  <c r="CC26" i="13" s="1"/>
  <c r="CD26" i="13" s="1"/>
  <c r="CE26" i="13" s="1"/>
  <c r="CF26" i="13" s="1"/>
  <c r="CG26" i="13" s="1"/>
  <c r="CH26" i="13" s="1"/>
  <c r="CI26" i="13" s="1"/>
  <c r="CJ26" i="13" s="1"/>
  <c r="CK26" i="13" s="1"/>
  <c r="CL26" i="13" s="1"/>
  <c r="CM26" i="13" s="1"/>
  <c r="CN26" i="13" s="1"/>
  <c r="CO26" i="13" s="1"/>
  <c r="CP26" i="13" s="1"/>
  <c r="CQ26" i="13" s="1"/>
  <c r="CR26" i="13" s="1"/>
  <c r="CS26" i="13" s="1"/>
  <c r="CT26" i="13" s="1"/>
  <c r="CU26" i="13" s="1"/>
  <c r="CV26" i="13" s="1"/>
  <c r="CW26" i="13" s="1"/>
  <c r="CX26" i="13" s="1"/>
  <c r="CY26" i="13" s="1"/>
  <c r="CZ26" i="13" s="1"/>
  <c r="DA26" i="13" s="1"/>
  <c r="DB26" i="13" s="1"/>
  <c r="DC26" i="13" s="1"/>
  <c r="DD26" i="13" s="1"/>
  <c r="DE26" i="13" s="1"/>
  <c r="DF26" i="13" s="1"/>
  <c r="DG26" i="13" s="1"/>
  <c r="DH26" i="13" s="1"/>
  <c r="DI26" i="13" s="1"/>
  <c r="DJ26" i="13" s="1"/>
  <c r="DK26" i="13" s="1"/>
  <c r="DL26" i="13" s="1"/>
  <c r="DM26" i="13" s="1"/>
  <c r="DN26" i="13" s="1"/>
  <c r="DO26" i="13" s="1"/>
  <c r="DP26" i="13" s="1"/>
  <c r="DQ26" i="13" s="1"/>
  <c r="DR26" i="13" s="1"/>
  <c r="DS26" i="13" s="1"/>
  <c r="DT26" i="13" s="1"/>
  <c r="DU26" i="13" s="1"/>
  <c r="DV26" i="13" s="1"/>
  <c r="DW26" i="13" s="1"/>
  <c r="DX26" i="13" s="1"/>
  <c r="DY26" i="13" s="1"/>
  <c r="DZ26" i="13" s="1"/>
  <c r="EA26" i="13" s="1"/>
  <c r="EB26" i="13" s="1"/>
  <c r="EC26" i="13" s="1"/>
  <c r="ED26" i="13" s="1"/>
  <c r="EE26" i="13" s="1"/>
  <c r="EF26" i="13" s="1"/>
  <c r="EG26" i="13" s="1"/>
  <c r="EH26" i="13" s="1"/>
  <c r="EI26" i="13" s="1"/>
  <c r="EJ26" i="13" s="1"/>
  <c r="EK26" i="13" s="1"/>
  <c r="EL26" i="13" s="1"/>
  <c r="EM26" i="13" s="1"/>
  <c r="EN26" i="13" s="1"/>
  <c r="EO26" i="13" s="1"/>
  <c r="EP26" i="13" s="1"/>
  <c r="EQ26" i="13" s="1"/>
  <c r="ER26" i="13" s="1"/>
  <c r="ES26" i="13" s="1"/>
  <c r="ET26" i="13" s="1"/>
  <c r="EU26" i="13" s="1"/>
  <c r="EV26" i="13" s="1"/>
  <c r="EW26" i="13" s="1"/>
  <c r="EX26" i="13" s="1"/>
  <c r="EY26" i="13" s="1"/>
  <c r="EZ26" i="13" s="1"/>
  <c r="FA26" i="13" s="1"/>
  <c r="FB26" i="13" s="1"/>
  <c r="FC26" i="13" s="1"/>
  <c r="FD26" i="13" s="1"/>
  <c r="FE26" i="13" s="1"/>
  <c r="FF26" i="13" s="1"/>
  <c r="FG26" i="13" s="1"/>
  <c r="FH26" i="13" s="1"/>
  <c r="FI26" i="13" s="1"/>
  <c r="FJ26" i="13" s="1"/>
  <c r="FK26" i="13" s="1"/>
  <c r="FL26" i="13" s="1"/>
  <c r="FM26" i="13" s="1"/>
  <c r="FN26" i="13" s="1"/>
  <c r="N26" i="13" s="1"/>
  <c r="N18" i="14"/>
  <c r="F19" i="14"/>
  <c r="G19" i="14" s="1"/>
  <c r="H19" i="14" s="1"/>
  <c r="O17" i="14"/>
  <c r="I65" i="3" l="1"/>
  <c r="H70" i="3"/>
  <c r="H69" i="3"/>
  <c r="M32" i="10"/>
  <c r="M33" i="10"/>
  <c r="Y15" i="13"/>
  <c r="Z15" i="13" s="1"/>
  <c r="AA15" i="13" s="1"/>
  <c r="AB15" i="13" s="1"/>
  <c r="AC15" i="13" s="1"/>
  <c r="AD15" i="13" s="1"/>
  <c r="AE15" i="13" s="1"/>
  <c r="AF15" i="13" s="1"/>
  <c r="AG15" i="13" s="1"/>
  <c r="AH15" i="13" s="1"/>
  <c r="AI15" i="13" s="1"/>
  <c r="AJ15" i="13" s="1"/>
  <c r="AK15" i="13" s="1"/>
  <c r="AL15" i="13" s="1"/>
  <c r="AM15" i="13" s="1"/>
  <c r="AN15" i="13" s="1"/>
  <c r="AO15" i="13" s="1"/>
  <c r="AP15" i="13" s="1"/>
  <c r="AQ15" i="13" s="1"/>
  <c r="AR15" i="13" s="1"/>
  <c r="AS15" i="13" s="1"/>
  <c r="AT15" i="13" s="1"/>
  <c r="AU15" i="13" s="1"/>
  <c r="AV15" i="13" s="1"/>
  <c r="AW15" i="13" s="1"/>
  <c r="AX15" i="13" s="1"/>
  <c r="AY15" i="13" s="1"/>
  <c r="AZ15" i="13" s="1"/>
  <c r="BA15" i="13" s="1"/>
  <c r="BB15" i="13" s="1"/>
  <c r="BC15" i="13" s="1"/>
  <c r="BD15" i="13" s="1"/>
  <c r="BE15" i="13" s="1"/>
  <c r="BF15" i="13" s="1"/>
  <c r="BG15" i="13" s="1"/>
  <c r="BH15" i="13" s="1"/>
  <c r="BI15" i="13" s="1"/>
  <c r="BJ15" i="13" s="1"/>
  <c r="BK15" i="13" s="1"/>
  <c r="BL15" i="13" s="1"/>
  <c r="BM15" i="13" s="1"/>
  <c r="BN15" i="13" s="1"/>
  <c r="BO15" i="13" s="1"/>
  <c r="BP15" i="13" s="1"/>
  <c r="BQ15" i="13" s="1"/>
  <c r="BR15" i="13" s="1"/>
  <c r="BS15" i="13" s="1"/>
  <c r="BT15" i="13" s="1"/>
  <c r="BU15" i="13" s="1"/>
  <c r="BV15" i="13" s="1"/>
  <c r="BW15" i="13" s="1"/>
  <c r="BX15" i="13" s="1"/>
  <c r="BY15" i="13" s="1"/>
  <c r="BZ15" i="13" s="1"/>
  <c r="CA15" i="13" s="1"/>
  <c r="CB15" i="13" s="1"/>
  <c r="CC15" i="13" s="1"/>
  <c r="CD15" i="13" s="1"/>
  <c r="CE15" i="13" s="1"/>
  <c r="CF15" i="13" s="1"/>
  <c r="CG15" i="13" s="1"/>
  <c r="CH15" i="13" s="1"/>
  <c r="CI15" i="13" s="1"/>
  <c r="CJ15" i="13" s="1"/>
  <c r="CK15" i="13" s="1"/>
  <c r="CL15" i="13" s="1"/>
  <c r="CM15" i="13" s="1"/>
  <c r="CN15" i="13" s="1"/>
  <c r="CO15" i="13" s="1"/>
  <c r="CP15" i="13" s="1"/>
  <c r="CQ15" i="13" s="1"/>
  <c r="CR15" i="13" s="1"/>
  <c r="CS15" i="13" s="1"/>
  <c r="CT15" i="13" s="1"/>
  <c r="CU15" i="13" s="1"/>
  <c r="CV15" i="13" s="1"/>
  <c r="CW15" i="13" s="1"/>
  <c r="CX15" i="13" s="1"/>
  <c r="CY15" i="13" s="1"/>
  <c r="CZ15" i="13" s="1"/>
  <c r="DA15" i="13" s="1"/>
  <c r="DB15" i="13" s="1"/>
  <c r="DC15" i="13" s="1"/>
  <c r="DD15" i="13" s="1"/>
  <c r="DE15" i="13" s="1"/>
  <c r="DF15" i="13" s="1"/>
  <c r="DG15" i="13" s="1"/>
  <c r="DH15" i="13" s="1"/>
  <c r="DI15" i="13" s="1"/>
  <c r="DJ15" i="13" s="1"/>
  <c r="DK15" i="13" s="1"/>
  <c r="DL15" i="13" s="1"/>
  <c r="DM15" i="13" s="1"/>
  <c r="DN15" i="13" s="1"/>
  <c r="DO15" i="13" s="1"/>
  <c r="DP15" i="13" s="1"/>
  <c r="DQ15" i="13" s="1"/>
  <c r="DR15" i="13" s="1"/>
  <c r="DS15" i="13" s="1"/>
  <c r="DT15" i="13" s="1"/>
  <c r="DU15" i="13" s="1"/>
  <c r="DV15" i="13" s="1"/>
  <c r="DW15" i="13" s="1"/>
  <c r="DX15" i="13" s="1"/>
  <c r="DY15" i="13" s="1"/>
  <c r="DZ15" i="13" s="1"/>
  <c r="EA15" i="13" s="1"/>
  <c r="EB15" i="13" s="1"/>
  <c r="EC15" i="13" s="1"/>
  <c r="ED15" i="13" s="1"/>
  <c r="EE15" i="13" s="1"/>
  <c r="EF15" i="13" s="1"/>
  <c r="EG15" i="13" s="1"/>
  <c r="EH15" i="13" s="1"/>
  <c r="EI15" i="13" s="1"/>
  <c r="EJ15" i="13" s="1"/>
  <c r="EK15" i="13" s="1"/>
  <c r="EL15" i="13" s="1"/>
  <c r="EM15" i="13" s="1"/>
  <c r="EN15" i="13" s="1"/>
  <c r="EO15" i="13" s="1"/>
  <c r="EP15" i="13" s="1"/>
  <c r="EQ15" i="13" s="1"/>
  <c r="ER15" i="13" s="1"/>
  <c r="ES15" i="13" s="1"/>
  <c r="ET15" i="13" s="1"/>
  <c r="EU15" i="13" s="1"/>
  <c r="EV15" i="13" s="1"/>
  <c r="EW15" i="13" s="1"/>
  <c r="EX15" i="13" s="1"/>
  <c r="EY15" i="13" s="1"/>
  <c r="EZ15" i="13" s="1"/>
  <c r="FA15" i="13" s="1"/>
  <c r="FB15" i="13" s="1"/>
  <c r="FC15" i="13" s="1"/>
  <c r="FD15" i="13" s="1"/>
  <c r="FE15" i="13" s="1"/>
  <c r="FF15" i="13" s="1"/>
  <c r="FG15" i="13" s="1"/>
  <c r="FH15" i="13" s="1"/>
  <c r="FI15" i="13" s="1"/>
  <c r="FJ15" i="13" s="1"/>
  <c r="FK15" i="13" s="1"/>
  <c r="FL15" i="13" s="1"/>
  <c r="FM15" i="13" s="1"/>
  <c r="O27" i="13"/>
  <c r="O17" i="13"/>
  <c r="X20" i="13"/>
  <c r="Y20" i="13" s="1"/>
  <c r="Z20" i="13" s="1"/>
  <c r="AA20" i="13" s="1"/>
  <c r="AB20" i="13" s="1"/>
  <c r="AC20" i="13" s="1"/>
  <c r="AD20" i="13" s="1"/>
  <c r="AE20" i="13" s="1"/>
  <c r="AF20" i="13" s="1"/>
  <c r="AG20" i="13" s="1"/>
  <c r="AH20" i="13" s="1"/>
  <c r="AI20" i="13" s="1"/>
  <c r="AJ20" i="13" s="1"/>
  <c r="AK20" i="13" s="1"/>
  <c r="AL20" i="13" s="1"/>
  <c r="AM20" i="13" s="1"/>
  <c r="AN20" i="13" s="1"/>
  <c r="AO20" i="13" s="1"/>
  <c r="AP20" i="13" s="1"/>
  <c r="AQ20" i="13" s="1"/>
  <c r="AR20" i="13" s="1"/>
  <c r="AS20" i="13" s="1"/>
  <c r="AT20" i="13" s="1"/>
  <c r="AU20" i="13" s="1"/>
  <c r="AV20" i="13" s="1"/>
  <c r="AW20" i="13" s="1"/>
  <c r="AX20" i="13" s="1"/>
  <c r="AY20" i="13" s="1"/>
  <c r="AZ20" i="13" s="1"/>
  <c r="BA20" i="13" s="1"/>
  <c r="BB20" i="13" s="1"/>
  <c r="BC20" i="13" s="1"/>
  <c r="BD20" i="13" s="1"/>
  <c r="BE20" i="13" s="1"/>
  <c r="BF20" i="13" s="1"/>
  <c r="BG20" i="13" s="1"/>
  <c r="BH20" i="13" s="1"/>
  <c r="BI20" i="13" s="1"/>
  <c r="BJ20" i="13" s="1"/>
  <c r="BK20" i="13" s="1"/>
  <c r="BL20" i="13" s="1"/>
  <c r="BM20" i="13" s="1"/>
  <c r="BN20" i="13" s="1"/>
  <c r="BO20" i="13" s="1"/>
  <c r="BP20" i="13" s="1"/>
  <c r="BQ20" i="13" s="1"/>
  <c r="BR20" i="13" s="1"/>
  <c r="BS20" i="13" s="1"/>
  <c r="BT20" i="13" s="1"/>
  <c r="BU20" i="13" s="1"/>
  <c r="BV20" i="13" s="1"/>
  <c r="BW20" i="13" s="1"/>
  <c r="BX20" i="13" s="1"/>
  <c r="BY20" i="13" s="1"/>
  <c r="BZ20" i="13" s="1"/>
  <c r="CA20" i="13" s="1"/>
  <c r="CB20" i="13" s="1"/>
  <c r="CC20" i="13" s="1"/>
  <c r="CD20" i="13" s="1"/>
  <c r="CE20" i="13" s="1"/>
  <c r="CF20" i="13" s="1"/>
  <c r="CG20" i="13" s="1"/>
  <c r="CH20" i="13" s="1"/>
  <c r="CI20" i="13" s="1"/>
  <c r="CJ20" i="13" s="1"/>
  <c r="CK20" i="13" s="1"/>
  <c r="CL20" i="13" s="1"/>
  <c r="CM20" i="13" s="1"/>
  <c r="CN20" i="13" s="1"/>
  <c r="CO20" i="13" s="1"/>
  <c r="CP20" i="13" s="1"/>
  <c r="CQ20" i="13" s="1"/>
  <c r="CR20" i="13" s="1"/>
  <c r="CS20" i="13" s="1"/>
  <c r="CT20" i="13" s="1"/>
  <c r="CU20" i="13" s="1"/>
  <c r="CV20" i="13" s="1"/>
  <c r="CW20" i="13" s="1"/>
  <c r="CX20" i="13" s="1"/>
  <c r="CY20" i="13" s="1"/>
  <c r="CZ20" i="13" s="1"/>
  <c r="DA20" i="13" s="1"/>
  <c r="DB20" i="13" s="1"/>
  <c r="DC20" i="13" s="1"/>
  <c r="DD20" i="13" s="1"/>
  <c r="DE20" i="13" s="1"/>
  <c r="DF20" i="13" s="1"/>
  <c r="DG20" i="13" s="1"/>
  <c r="DH20" i="13" s="1"/>
  <c r="DI20" i="13" s="1"/>
  <c r="DJ20" i="13" s="1"/>
  <c r="DK20" i="13" s="1"/>
  <c r="DL20" i="13" s="1"/>
  <c r="DM20" i="13" s="1"/>
  <c r="DN20" i="13" s="1"/>
  <c r="DO20" i="13" s="1"/>
  <c r="DP20" i="13" s="1"/>
  <c r="DQ20" i="13" s="1"/>
  <c r="DR20" i="13" s="1"/>
  <c r="DS20" i="13" s="1"/>
  <c r="DT20" i="13" s="1"/>
  <c r="DU20" i="13" s="1"/>
  <c r="DV20" i="13" s="1"/>
  <c r="DW20" i="13" s="1"/>
  <c r="DX20" i="13" s="1"/>
  <c r="DY20" i="13" s="1"/>
  <c r="DZ20" i="13" s="1"/>
  <c r="EA20" i="13" s="1"/>
  <c r="EB20" i="13" s="1"/>
  <c r="EC20" i="13" s="1"/>
  <c r="ED20" i="13" s="1"/>
  <c r="EE20" i="13" s="1"/>
  <c r="EF20" i="13" s="1"/>
  <c r="EG20" i="13" s="1"/>
  <c r="EH20" i="13" s="1"/>
  <c r="EI20" i="13" s="1"/>
  <c r="EJ20" i="13" s="1"/>
  <c r="EK20" i="13" s="1"/>
  <c r="EL20" i="13" s="1"/>
  <c r="EM20" i="13" s="1"/>
  <c r="EN20" i="13" s="1"/>
  <c r="EO20" i="13" s="1"/>
  <c r="EP20" i="13" s="1"/>
  <c r="EQ20" i="13" s="1"/>
  <c r="ER20" i="13" s="1"/>
  <c r="ES20" i="13" s="1"/>
  <c r="ET20" i="13" s="1"/>
  <c r="EU20" i="13" s="1"/>
  <c r="EV20" i="13" s="1"/>
  <c r="EW20" i="13" s="1"/>
  <c r="EX20" i="13" s="1"/>
  <c r="EY20" i="13" s="1"/>
  <c r="EZ20" i="13" s="1"/>
  <c r="FA20" i="13" s="1"/>
  <c r="FB20" i="13" s="1"/>
  <c r="FC20" i="13" s="1"/>
  <c r="FD20" i="13" s="1"/>
  <c r="FE20" i="13" s="1"/>
  <c r="FF20" i="13" s="1"/>
  <c r="FG20" i="13" s="1"/>
  <c r="FH20" i="13" s="1"/>
  <c r="FI20" i="13" s="1"/>
  <c r="FJ20" i="13" s="1"/>
  <c r="FK20" i="13" s="1"/>
  <c r="FL20" i="13" s="1"/>
  <c r="FM20" i="13" s="1"/>
  <c r="FN20" i="13" s="1"/>
  <c r="N20" i="13" s="1"/>
  <c r="F20" i="14"/>
  <c r="N19" i="14"/>
  <c r="O18" i="14"/>
  <c r="M21" i="14"/>
  <c r="E22" i="14"/>
  <c r="O11" i="9"/>
  <c r="I70" i="3" l="1"/>
  <c r="I69" i="3"/>
  <c r="O33" i="9"/>
  <c r="O32" i="9"/>
  <c r="FN15" i="13"/>
  <c r="Q40" i="13"/>
  <c r="R40" i="13" s="1"/>
  <c r="S40" i="13" s="1"/>
  <c r="T40" i="13" s="1"/>
  <c r="U40" i="13" s="1"/>
  <c r="V40" i="13" s="1"/>
  <c r="W40" i="13" s="1"/>
  <c r="X40" i="13" s="1"/>
  <c r="Y40" i="13" s="1"/>
  <c r="Z40" i="13" s="1"/>
  <c r="AA40" i="13" s="1"/>
  <c r="AB40" i="13" s="1"/>
  <c r="AC40" i="13" s="1"/>
  <c r="AD40" i="13" s="1"/>
  <c r="AE40" i="13" s="1"/>
  <c r="AF40" i="13" s="1"/>
  <c r="AG40" i="13" s="1"/>
  <c r="AH40" i="13" s="1"/>
  <c r="AI40" i="13" s="1"/>
  <c r="AJ40" i="13" s="1"/>
  <c r="AK40" i="13" s="1"/>
  <c r="AL40" i="13" s="1"/>
  <c r="AM40" i="13" s="1"/>
  <c r="AN40" i="13" s="1"/>
  <c r="AO40" i="13" s="1"/>
  <c r="AP40" i="13" s="1"/>
  <c r="AQ40" i="13" s="1"/>
  <c r="AR40" i="13" s="1"/>
  <c r="AS40" i="13" s="1"/>
  <c r="AT40" i="13" s="1"/>
  <c r="AU40" i="13" s="1"/>
  <c r="AV40" i="13" s="1"/>
  <c r="AW40" i="13" s="1"/>
  <c r="AX40" i="13" s="1"/>
  <c r="AY40" i="13" s="1"/>
  <c r="AZ40" i="13" s="1"/>
  <c r="BA40" i="13" s="1"/>
  <c r="BB40" i="13" s="1"/>
  <c r="BC40" i="13" s="1"/>
  <c r="BD40" i="13" s="1"/>
  <c r="BE40" i="13" s="1"/>
  <c r="BF40" i="13" s="1"/>
  <c r="BG40" i="13" s="1"/>
  <c r="BH40" i="13" s="1"/>
  <c r="BI40" i="13" s="1"/>
  <c r="BJ40" i="13" s="1"/>
  <c r="BK40" i="13" s="1"/>
  <c r="BL40" i="13" s="1"/>
  <c r="BM40" i="13" s="1"/>
  <c r="BN40" i="13" s="1"/>
  <c r="BO40" i="13" s="1"/>
  <c r="BP40" i="13" s="1"/>
  <c r="BQ40" i="13" s="1"/>
  <c r="BR40" i="13" s="1"/>
  <c r="BS40" i="13" s="1"/>
  <c r="BT40" i="13" s="1"/>
  <c r="BU40" i="13" s="1"/>
  <c r="BV40" i="13" s="1"/>
  <c r="BW40" i="13" s="1"/>
  <c r="BX40" i="13" s="1"/>
  <c r="BY40" i="13" s="1"/>
  <c r="BZ40" i="13" s="1"/>
  <c r="CA40" i="13" s="1"/>
  <c r="CB40" i="13" s="1"/>
  <c r="CC40" i="13" s="1"/>
  <c r="CD40" i="13" s="1"/>
  <c r="CE40" i="13" s="1"/>
  <c r="CF40" i="13" s="1"/>
  <c r="CG40" i="13" s="1"/>
  <c r="CH40" i="13" s="1"/>
  <c r="CI40" i="13" s="1"/>
  <c r="CJ40" i="13" s="1"/>
  <c r="CK40" i="13" s="1"/>
  <c r="CL40" i="13" s="1"/>
  <c r="CM40" i="13" s="1"/>
  <c r="CN40" i="13" s="1"/>
  <c r="CO40" i="13" s="1"/>
  <c r="CP40" i="13" s="1"/>
  <c r="CQ40" i="13" s="1"/>
  <c r="CR40" i="13" s="1"/>
  <c r="CS40" i="13" s="1"/>
  <c r="CT40" i="13" s="1"/>
  <c r="CU40" i="13" s="1"/>
  <c r="CV40" i="13" s="1"/>
  <c r="CW40" i="13" s="1"/>
  <c r="CX40" i="13" s="1"/>
  <c r="CY40" i="13" s="1"/>
  <c r="CZ40" i="13" s="1"/>
  <c r="DA40" i="13" s="1"/>
  <c r="DB40" i="13" s="1"/>
  <c r="DC40" i="13" s="1"/>
  <c r="DD40" i="13" s="1"/>
  <c r="DE40" i="13" s="1"/>
  <c r="DF40" i="13" s="1"/>
  <c r="DG40" i="13" s="1"/>
  <c r="DH40" i="13" s="1"/>
  <c r="DI40" i="13" s="1"/>
  <c r="DJ40" i="13" s="1"/>
  <c r="DK40" i="13" s="1"/>
  <c r="DL40" i="13" s="1"/>
  <c r="DM40" i="13" s="1"/>
  <c r="DN40" i="13" s="1"/>
  <c r="DO40" i="13" s="1"/>
  <c r="DP40" i="13" s="1"/>
  <c r="DQ40" i="13" s="1"/>
  <c r="DR40" i="13" s="1"/>
  <c r="DS40" i="13" s="1"/>
  <c r="DT40" i="13" s="1"/>
  <c r="DU40" i="13" s="1"/>
  <c r="DV40" i="13" s="1"/>
  <c r="DW40" i="13" s="1"/>
  <c r="DX40" i="13" s="1"/>
  <c r="DY40" i="13" s="1"/>
  <c r="DZ40" i="13" s="1"/>
  <c r="EA40" i="13" s="1"/>
  <c r="EB40" i="13" s="1"/>
  <c r="EC40" i="13" s="1"/>
  <c r="ED40" i="13" s="1"/>
  <c r="EE40" i="13" s="1"/>
  <c r="EF40" i="13" s="1"/>
  <c r="EG40" i="13" s="1"/>
  <c r="EH40" i="13" s="1"/>
  <c r="EI40" i="13" s="1"/>
  <c r="EJ40" i="13" s="1"/>
  <c r="EK40" i="13" s="1"/>
  <c r="EL40" i="13" s="1"/>
  <c r="EM40" i="13" s="1"/>
  <c r="EN40" i="13" s="1"/>
  <c r="EO40" i="13" s="1"/>
  <c r="EP40" i="13" s="1"/>
  <c r="EQ40" i="13" s="1"/>
  <c r="ER40" i="13" s="1"/>
  <c r="ES40" i="13" s="1"/>
  <c r="ET40" i="13" s="1"/>
  <c r="EU40" i="13" s="1"/>
  <c r="EV40" i="13" s="1"/>
  <c r="EW40" i="13" s="1"/>
  <c r="EX40" i="13" s="1"/>
  <c r="EY40" i="13" s="1"/>
  <c r="EZ40" i="13" s="1"/>
  <c r="FA40" i="13" s="1"/>
  <c r="O20" i="13"/>
  <c r="Q11" i="9"/>
  <c r="O19" i="14"/>
  <c r="E23" i="14"/>
  <c r="M22" i="14"/>
  <c r="N20" i="14"/>
  <c r="F21" i="14"/>
  <c r="G21" i="14" s="1"/>
  <c r="H21" i="14" s="1"/>
  <c r="G20" i="14"/>
  <c r="Q33" i="9" l="1"/>
  <c r="Q32" i="9"/>
  <c r="N15" i="13"/>
  <c r="O15" i="13"/>
  <c r="O33" i="13" s="1"/>
  <c r="H20" i="14"/>
  <c r="FB40" i="13"/>
  <c r="O32" i="13"/>
  <c r="M23" i="14"/>
  <c r="E24" i="14"/>
  <c r="N21" i="14"/>
  <c r="O21" i="14" s="1"/>
  <c r="F22" i="14"/>
  <c r="G22" i="14" s="1"/>
  <c r="H22" i="14" s="1"/>
  <c r="O20" i="14"/>
  <c r="N37" i="13" l="1"/>
  <c r="N36" i="13"/>
  <c r="O37" i="13"/>
  <c r="O36" i="13"/>
  <c r="N22" i="14"/>
  <c r="O22" i="14" s="1"/>
  <c r="F23" i="14"/>
  <c r="G23" i="14" s="1"/>
  <c r="H23" i="14" s="1"/>
  <c r="E25" i="14"/>
  <c r="M24" i="14"/>
  <c r="M25" i="14" l="1"/>
  <c r="E26" i="14"/>
  <c r="F24" i="14"/>
  <c r="N23" i="14"/>
  <c r="O23" i="14" s="1"/>
  <c r="N24" i="14" l="1"/>
  <c r="O24" i="14" s="1"/>
  <c r="F25" i="14"/>
  <c r="G24" i="14"/>
  <c r="H24" i="14" s="1"/>
  <c r="E27" i="14"/>
  <c r="M26" i="14"/>
  <c r="M27" i="14" l="1"/>
  <c r="E28" i="14"/>
  <c r="N25" i="14"/>
  <c r="O25" i="14" s="1"/>
  <c r="F26" i="14"/>
  <c r="G25" i="14"/>
  <c r="H25" i="14" s="1"/>
  <c r="N26" i="14" l="1"/>
  <c r="O26" i="14" s="1"/>
  <c r="F27" i="14"/>
  <c r="G27" i="14" s="1"/>
  <c r="H27" i="14" s="1"/>
  <c r="G26" i="14"/>
  <c r="H26" i="14" s="1"/>
  <c r="E29" i="14"/>
  <c r="M28" i="14"/>
  <c r="F28" i="14" l="1"/>
  <c r="N27" i="14"/>
  <c r="O27" i="14" s="1"/>
  <c r="E30" i="14"/>
  <c r="M29" i="14"/>
  <c r="M30" i="14" l="1"/>
  <c r="E32" i="14"/>
  <c r="E33" i="14" s="1"/>
  <c r="E34" i="14" s="1"/>
  <c r="E31" i="14"/>
  <c r="N28" i="14"/>
  <c r="O28" i="14" s="1"/>
  <c r="F29" i="14"/>
  <c r="G28" i="14"/>
  <c r="H28" i="14" s="1"/>
  <c r="F30" i="14" l="1"/>
  <c r="G30" i="14" s="1"/>
  <c r="H30" i="14" s="1"/>
  <c r="N29" i="14"/>
  <c r="O29" i="14" s="1"/>
  <c r="G29" i="14"/>
  <c r="H29" i="14" s="1"/>
  <c r="H32" i="14" s="1"/>
  <c r="M32" i="14"/>
  <c r="M33" i="14" s="1"/>
  <c r="M34" i="14" s="1"/>
  <c r="M31" i="14"/>
  <c r="H31" i="14" l="1"/>
  <c r="G32" i="14"/>
  <c r="G31" i="14"/>
  <c r="N30" i="14"/>
  <c r="F32" i="14"/>
  <c r="F33" i="14" s="1"/>
  <c r="F31" i="14"/>
  <c r="G33" i="14" l="1"/>
  <c r="H33" i="14" s="1"/>
  <c r="F34" i="14"/>
  <c r="G34" i="14" s="1"/>
  <c r="H34" i="14" s="1"/>
  <c r="N32" i="14"/>
  <c r="N33" i="14" s="1"/>
  <c r="N31" i="14"/>
  <c r="O30" i="14"/>
  <c r="H35" i="14" l="1"/>
  <c r="G36" i="14"/>
  <c r="H36" i="14"/>
  <c r="O33" i="14"/>
  <c r="N34" i="14"/>
  <c r="O34" i="14" s="1"/>
  <c r="G35" i="14"/>
  <c r="O31" i="14"/>
  <c r="O32" i="14"/>
  <c r="O36" i="14" l="1"/>
  <c r="O35" i="14"/>
  <c r="F12" i="21" l="1"/>
  <c r="F34" i="21" s="1"/>
  <c r="F35" i="21" l="1"/>
  <c r="D12" i="21"/>
  <c r="E12" i="21"/>
  <c r="F36" i="21" l="1"/>
  <c r="E35" i="21"/>
  <c r="E34" i="21"/>
  <c r="D34" i="21"/>
  <c r="D35" i="21"/>
  <c r="E36" i="21" l="1"/>
  <c r="D36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5" authorId="0" shapeId="0" xr:uid="{2E29DC75-BBAB-DB4F-AA46-C0CF962D300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4" authorId="0" shapeId="0" xr:uid="{CA050874-B7AA-9140-9944-414D099F4B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71" authorId="0" shapeId="0" xr:uid="{5B6B5441-179A-C14E-90EE-614F3771137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3" authorId="0" shapeId="0" xr:uid="{07EF4702-D94D-E044-922A-757EA1BF99E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H33" authorId="0" shapeId="0" xr:uid="{3D9CCA69-EDAB-B045-ADA8-85ED450B692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BULKLEY DIRECT AT 82:5-6
</t>
        </r>
      </text>
    </comment>
    <comment ref="B36" authorId="0" shapeId="0" xr:uid="{7FCAACE5-88E8-9A42-93A4-284840FA69A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42" authorId="0" shapeId="0" xr:uid="{BC69B60B-DFB2-2440-AC0A-1B6C10E516F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7" authorId="0" shapeId="0" xr:uid="{0D309845-D388-7543-B4B6-06C8B606AD2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<sst xmlns="http://schemas.openxmlformats.org/spreadsheetml/2006/main" count="1347" uniqueCount="368">
  <si>
    <t>LINE NO.</t>
  </si>
  <si>
    <t>SYMBOL</t>
  </si>
  <si>
    <t>A</t>
  </si>
  <si>
    <t xml:space="preserve"> COMPANY NAME</t>
  </si>
  <si>
    <t>AVERAGE</t>
  </si>
  <si>
    <t>BETA</t>
  </si>
  <si>
    <t>LINE NO</t>
  </si>
  <si>
    <t>COMPANY</t>
  </si>
  <si>
    <t>YIELD</t>
  </si>
  <si>
    <t>ANNUAL DIVIDEND</t>
  </si>
  <si>
    <t>CURRENT PRICE</t>
  </si>
  <si>
    <t>EPS 10 YR GROWTH</t>
  </si>
  <si>
    <t>BVPS 10 YR GROWTH</t>
  </si>
  <si>
    <t>DPS 10 YR GROWTH</t>
  </si>
  <si>
    <t>EPS 5 YR GROWTH</t>
  </si>
  <si>
    <t>DPS 5 YR GROWTH</t>
  </si>
  <si>
    <t>BVPS 5 YR GROWTH</t>
  </si>
  <si>
    <t>EPS VL FORECAST</t>
  </si>
  <si>
    <t>DPS VL FORECAST</t>
  </si>
  <si>
    <t>BVPS VL FORECAST</t>
  </si>
  <si>
    <t>YAHOO EPS</t>
  </si>
  <si>
    <t>ZACKS EPS</t>
  </si>
  <si>
    <t>HISTORICAL GROWTH RATES</t>
  </si>
  <si>
    <t>HISTORICAL AVERAGE</t>
  </si>
  <si>
    <t>"br+sv" INTERNAL GROWTH</t>
  </si>
  <si>
    <t>"b"</t>
  </si>
  <si>
    <t>"r"</t>
  </si>
  <si>
    <t>CHANGE IN EQUITY</t>
  </si>
  <si>
    <t>ADJUSTMENT FACTOR</t>
  </si>
  <si>
    <t>ADJUSTED "r"</t>
  </si>
  <si>
    <t>GROWTH IN SHARES</t>
  </si>
  <si>
    <t>"s"</t>
  </si>
  <si>
    <t>"v"</t>
  </si>
  <si>
    <t>"br"+"sv" GROWTH</t>
  </si>
  <si>
    <t>SOURCES</t>
  </si>
  <si>
    <t>AVERAGE EPS FORECAST</t>
  </si>
  <si>
    <t>FORECAST GROWTH RATES</t>
  </si>
  <si>
    <t>AVERAGE PRICE</t>
  </si>
  <si>
    <t>DIVIDEND</t>
  </si>
  <si>
    <t>DIVIDEND YIELD</t>
  </si>
  <si>
    <t>GROWTH RATE</t>
  </si>
  <si>
    <t>ROE</t>
  </si>
  <si>
    <t>AVERAGE GROWTH FORECAST</t>
  </si>
  <si>
    <t>PRICE</t>
  </si>
  <si>
    <t>YEAR 1 DIVIDEND</t>
  </si>
  <si>
    <t>YEAR 2 DIVIDEND</t>
  </si>
  <si>
    <t>YEAR 3 DIVIDEND</t>
  </si>
  <si>
    <t>YEAR 4 DIVIDEND</t>
  </si>
  <si>
    <t>YEAR 5 DIVIDEND</t>
  </si>
  <si>
    <t>GROWTH YEARS 5-150</t>
  </si>
  <si>
    <t>TWO-STAGE ROE</t>
  </si>
  <si>
    <t>IRR</t>
  </si>
  <si>
    <t>B</t>
  </si>
  <si>
    <t>C</t>
  </si>
  <si>
    <t>D</t>
  </si>
  <si>
    <t>E</t>
  </si>
  <si>
    <t>F</t>
  </si>
  <si>
    <t>DATE</t>
  </si>
  <si>
    <t>30 YEAR US TREASURY</t>
  </si>
  <si>
    <t>20 YEAR US TREASURY</t>
  </si>
  <si>
    <t>10 YEAR US TREASURY</t>
  </si>
  <si>
    <t xml:space="preserve">AVERAGE </t>
  </si>
  <si>
    <t>3 MONTH AVG</t>
  </si>
  <si>
    <t>MINIMUM</t>
  </si>
  <si>
    <t>MAXIMUM</t>
  </si>
  <si>
    <t>CAPM AND ECAPM CALCULATIONS</t>
  </si>
  <si>
    <t>CAPITAL ASSET PRICING MODEL</t>
  </si>
  <si>
    <t>EMPIRICAL CAPITAL ASSET PRICING MODEL</t>
  </si>
  <si>
    <t xml:space="preserve">                   </t>
  </si>
  <si>
    <t>G</t>
  </si>
  <si>
    <t>H</t>
  </si>
  <si>
    <t>I</t>
  </si>
  <si>
    <t>SOURCES:</t>
  </si>
  <si>
    <t>YEAR</t>
  </si>
  <si>
    <t>30 YEAR US TREASURY BOND YIELD</t>
  </si>
  <si>
    <t>RISK PREMIUM</t>
  </si>
  <si>
    <t>DESCRIPTION</t>
  </si>
  <si>
    <t>SPOT</t>
  </si>
  <si>
    <t>3 MONTH AVERAGE</t>
  </si>
  <si>
    <t>CURRENT 30 YEAR US TREASURY</t>
  </si>
  <si>
    <t>AVERAGE YIELD IN STUDY PERIOD</t>
  </si>
  <si>
    <t>INTEREST RATE DELTA</t>
  </si>
  <si>
    <t>INTEREST RATE CHANGE IN STUDY</t>
  </si>
  <si>
    <t>ADJUSTMENT TO RISK PREMIUM</t>
  </si>
  <si>
    <t>BASIC RISK PREMIUM PER STUDY</t>
  </si>
  <si>
    <t>ADJUSTED RISK PREMIUM</t>
  </si>
  <si>
    <t>RISK PREMIUM EQUITY RETURN</t>
  </si>
  <si>
    <t>INTEREST RATE CHANGE: RATE OF CHANGE SLOPE OF RISK PREMIUM TO YIELD</t>
  </si>
  <si>
    <t>MARKET RISK PREMIUM</t>
  </si>
  <si>
    <t>RISK FREE RATE</t>
  </si>
  <si>
    <t>CAPM</t>
  </si>
  <si>
    <t>ECAPM</t>
  </si>
  <si>
    <t>MEDIAN</t>
  </si>
  <si>
    <t>FINANCIAL METRICS</t>
  </si>
  <si>
    <t xml:space="preserve">CAPITAL </t>
  </si>
  <si>
    <t>RATIO</t>
  </si>
  <si>
    <t>COST RATE</t>
  </si>
  <si>
    <t>WEIGHTED COST</t>
  </si>
  <si>
    <t>RETURN</t>
  </si>
  <si>
    <t>LONG TERM DEBT</t>
  </si>
  <si>
    <t>COMMON EQUITY</t>
  </si>
  <si>
    <t>TOTAL CAPITAL</t>
  </si>
  <si>
    <t>RATE BASE</t>
  </si>
  <si>
    <t>CAPITAL</t>
  </si>
  <si>
    <t>J</t>
  </si>
  <si>
    <t>K</t>
  </si>
  <si>
    <t>L</t>
  </si>
  <si>
    <t>M</t>
  </si>
  <si>
    <t>COMPARABLE GROUP TWO-STAGE GROWTH DCF</t>
  </si>
  <si>
    <t>ADJUSTED DIVIDEND YIELD</t>
  </si>
  <si>
    <t>COLUMNS A: www.federalreserve.gov</t>
  </si>
  <si>
    <t>COLUMNS C: Column B less Column A</t>
  </si>
  <si>
    <t>COLUMNS G CURRENT YIELDS: SCHEDULE (DJL-3) 3 MONTH AVERAGE; AND CURRENT YIELD OR</t>
  </si>
  <si>
    <t xml:space="preserve"> </t>
  </si>
  <si>
    <t>6 MONTH Average</t>
  </si>
  <si>
    <t>3 MONTH Average</t>
  </si>
  <si>
    <t>ANNUAL CHANGE IN DIVIDEND</t>
  </si>
  <si>
    <t>N</t>
  </si>
  <si>
    <t>O</t>
  </si>
  <si>
    <t>P</t>
  </si>
  <si>
    <t>Q</t>
  </si>
  <si>
    <t>R</t>
  </si>
  <si>
    <t>S</t>
  </si>
  <si>
    <t>MARKET TO BOOK 2020</t>
  </si>
  <si>
    <t>COMPARABLE GROUP WORK SHEET</t>
  </si>
  <si>
    <t>ALLETE, INC.</t>
  </si>
  <si>
    <t>ALLIANT ENERGY CORP</t>
  </si>
  <si>
    <t>AMEREN CORP</t>
  </si>
  <si>
    <t>AMERICAN ELECTRIC POWER</t>
  </si>
  <si>
    <t>DTE ENERGY CO.</t>
  </si>
  <si>
    <t>NORTHWESTERN CORPORATION</t>
  </si>
  <si>
    <t>OGE ENERGY CORP</t>
  </si>
  <si>
    <t>OTTER TAIL CORPORATION</t>
  </si>
  <si>
    <t>PINNACLE WEST CAPITAL</t>
  </si>
  <si>
    <t>PORTLAND GENERAL ELECTRIC CO.</t>
  </si>
  <si>
    <t>ALE</t>
  </si>
  <si>
    <t>LNT</t>
  </si>
  <si>
    <t>AEE</t>
  </si>
  <si>
    <t>AEP</t>
  </si>
  <si>
    <t>DTE</t>
  </si>
  <si>
    <t>IDA</t>
  </si>
  <si>
    <t>OGE</t>
  </si>
  <si>
    <t>OTTR</t>
  </si>
  <si>
    <t>PNW</t>
  </si>
  <si>
    <t>POR</t>
  </si>
  <si>
    <t>MEAN</t>
  </si>
  <si>
    <t>CURRENT QUARTERLY DIVIDEND</t>
  </si>
  <si>
    <t>EPS 10 YR. GROWTH</t>
  </si>
  <si>
    <t>DPS 10 YR. GROWTH</t>
  </si>
  <si>
    <t>BVPS 10 YR. GROWTH</t>
  </si>
  <si>
    <t>EPS 5 YR. GROWTH</t>
  </si>
  <si>
    <t>DPS 5 YR. GROWTH</t>
  </si>
  <si>
    <t>BVPS 5 YR. GROWTH</t>
  </si>
  <si>
    <t>CONSTANT GROWTH DISCOUNTED CASH FLOW</t>
  </si>
  <si>
    <t>ADJUSTED ROE</t>
  </si>
  <si>
    <t>ADJUSTED TWO-STAGE ROE</t>
  </si>
  <si>
    <t>AUTHORIZED ELECTRIC UTILITY EQUITY RETURN</t>
  </si>
  <si>
    <t>WEIGHTED COST w/FIT</t>
  </si>
  <si>
    <t>RETURN W/FIT</t>
  </si>
  <si>
    <t>HAWAIIAN ELECTRIC</t>
  </si>
  <si>
    <t>HE</t>
  </si>
  <si>
    <t>IDACORP, INC.</t>
  </si>
  <si>
    <t>WEIGHTED COST w/FIT GROSS UP @ 21%</t>
  </si>
  <si>
    <t>RETURN W/FIT GROSS UP @ 21%</t>
  </si>
  <si>
    <t>ADJUSTED ROE: ALL ROE RESULTS BELOW 7.75% EXCLUDED</t>
  </si>
  <si>
    <t>ALL CAPM &amp; ECAPM ROE RESULTS BELOW 7.75% EXCLUDED</t>
  </si>
  <si>
    <t>COLUMN L: AVERAGE OF COLUMNS H,I,J.</t>
  </si>
  <si>
    <t>COLUMN M: AVERAGE K &amp; L</t>
  </si>
  <si>
    <t>TEST YEAR ENDED JUNE 30, 2019 UPDATED</t>
  </si>
  <si>
    <t>DUKE ENERGY CORP.</t>
  </si>
  <si>
    <t>DUK</t>
  </si>
  <si>
    <t>EVERGY INC</t>
  </si>
  <si>
    <t>EVRG</t>
  </si>
  <si>
    <t>XCEL ENERGY INC.</t>
  </si>
  <si>
    <t>XEL</t>
  </si>
  <si>
    <t>EQUITY RATIO 2020</t>
  </si>
  <si>
    <t>DPS 2020</t>
  </si>
  <si>
    <t>EPS 2020</t>
  </si>
  <si>
    <t>BVPS 2020</t>
  </si>
  <si>
    <t>2022-24 CAPITAL</t>
  </si>
  <si>
    <t xml:space="preserve"> COMPARABLE GROUP GROWTH RATES</t>
  </si>
  <si>
    <t xml:space="preserve">  COMPARABLE GROUP GROWTH RATES</t>
  </si>
  <si>
    <t>COMPARABLE GROUP GROWTH RATES</t>
  </si>
  <si>
    <t>NXT YEAR DPS 2020</t>
  </si>
  <si>
    <t>EXPECTED EARNINGS</t>
  </si>
  <si>
    <t>BOND YIELD RISK PREMIUM ROE ESTIMATE</t>
  </si>
  <si>
    <t>RATE BASE PER Witness Freitas Update Attachment APF-RR-U2 p. 3 of 163 line 4</t>
  </si>
  <si>
    <t>Capital Structure PER Witness Freitas Update Attachment APF-RR-U2 p. 2 of 163 lines 9 - 17.</t>
  </si>
  <si>
    <t xml:space="preserve"> COMPANY UPDATED REQUESTED CAPITAL STRUCTURE COST RATES AND RETURN</t>
  </si>
  <si>
    <t xml:space="preserve">PER COMPANY UPDATED FILING SCHEDULES WITNESS FREITAS APF-RR-U2 PAGES 2 AND 3ADJUSTED PER LAWTON TESTIMONY RECOMMENDATIONS ON ROE </t>
  </si>
  <si>
    <t>ALTERNATIVE CAPITAL STRUCTURE WITH RETURN  EQUITY@ 9.00%</t>
  </si>
  <si>
    <t>(PROVIDED IN PDF FORMAT)</t>
  </si>
  <si>
    <t>SOURCES: COLUMNS A-C FROM www.federalreserve.gov; H-15 DATA</t>
  </si>
  <si>
    <t>EXPECTED EARNINGS ANALYSIS</t>
  </si>
  <si>
    <t>COLUMNS A-E FROM SCHEDULES 5 AND 6</t>
  </si>
  <si>
    <t>ADJUSTED CAPM</t>
  </si>
  <si>
    <t xml:space="preserve">SPOT YIELD IS THE YIELD AT JANUARY 2020 AVERAGE YIELD. </t>
  </si>
  <si>
    <t>COLUMNS B: EDISON ELECTRIC INSTITUTE RATE CASE SUMMARY Q4  2019 RRA REPORT</t>
  </si>
  <si>
    <t>EL PASO ELECTRIC COMPANY</t>
  </si>
  <si>
    <t xml:space="preserve">PUBLIC UTILITY COMMISSION OF TEXAS </t>
  </si>
  <si>
    <t xml:space="preserve">PUCT DOCKET NO. 52195 SOAH DOCKET NO. </t>
  </si>
  <si>
    <t>TEST YEAR ENDED DECEMBER 31, 2020</t>
  </si>
  <si>
    <t>AVISTA CORPORATION</t>
  </si>
  <si>
    <t>AVA</t>
  </si>
  <si>
    <t>ENTERGY CORPORATION</t>
  </si>
  <si>
    <t>SOUTHERN COMPANY</t>
  </si>
  <si>
    <t>WEC ENERGY GROUP, INC.</t>
  </si>
  <si>
    <t>SO</t>
  </si>
  <si>
    <t>WEC</t>
  </si>
  <si>
    <t>CMS ENERGY CORPORATION</t>
  </si>
  <si>
    <t>CMS</t>
  </si>
  <si>
    <t>EQUITY RATIO 2024-2026</t>
  </si>
  <si>
    <t>EQUITY RATIO 2022</t>
  </si>
  <si>
    <t>EQUITY RATIO 2021</t>
  </si>
  <si>
    <t>ETR</t>
  </si>
  <si>
    <t>NEXTERA, INC</t>
  </si>
  <si>
    <t>NEE</t>
  </si>
  <si>
    <t>N'WE</t>
  </si>
  <si>
    <t>COMPARABLE GROUP WORK SHEET INPUT DATA</t>
  </si>
  <si>
    <t>SOURCE:</t>
  </si>
  <si>
    <t>DPS 2021</t>
  </si>
  <si>
    <t>DPS 2022</t>
  </si>
  <si>
    <t>DPS 2024-26</t>
  </si>
  <si>
    <t>EPS 2021</t>
  </si>
  <si>
    <t>EPS 2022</t>
  </si>
  <si>
    <t>EPS 2024-26</t>
  </si>
  <si>
    <t>BVPS 2021</t>
  </si>
  <si>
    <t>BVPS 2022</t>
  </si>
  <si>
    <t>BVPS 2024-2026</t>
  </si>
  <si>
    <t>SHARES 2020</t>
  </si>
  <si>
    <t>SHARES 2024-26</t>
  </si>
  <si>
    <t>HI PRICE EST 24 -26</t>
  </si>
  <si>
    <t>LO PRICE EST 24 - 26</t>
  </si>
  <si>
    <t>AVG PRICE 24 - 26</t>
  </si>
  <si>
    <t>EPS 2024-2026</t>
  </si>
  <si>
    <t>GROWTH RATES BELOW UNITY ELIMINATED</t>
  </si>
  <si>
    <t>2020 EQUITY RATIO</t>
  </si>
  <si>
    <t>2024 - 26 EQUITY RATIO</t>
  </si>
  <si>
    <t>JANUARY 2018 THROUGH SEPTEMBER 2021</t>
  </si>
  <si>
    <t>MONTHLY YIELDS GOVERNMENT BONDS</t>
  </si>
  <si>
    <t xml:space="preserve"> COMPARABLE GROUP STOCK PRICES</t>
  </si>
  <si>
    <t xml:space="preserve"> COMPARABLE GROUP BASE DATA</t>
  </si>
  <si>
    <t>DPS 2024 - 2026</t>
  </si>
  <si>
    <t>EPS 2024 - 2026</t>
  </si>
  <si>
    <t>2020 TOTAL CAPITAL</t>
  </si>
  <si>
    <t>2024 -26 TOTAL CAPITAL</t>
  </si>
  <si>
    <t>2020 EQUITY CAPITAL</t>
  </si>
  <si>
    <t>2024-2026 EQUITY CAPITAL</t>
  </si>
  <si>
    <t>2024-2026 FORECAST PRICE</t>
  </si>
  <si>
    <t>2024-2026 BVPS</t>
  </si>
  <si>
    <t>2024-2026 MARKET TO BOOK</t>
  </si>
  <si>
    <t>DPS 2024-2026</t>
  </si>
  <si>
    <t>COMPANY FINANCIALS REQUESTED &amp; CASH FLOWS ($000's)</t>
  </si>
  <si>
    <t>ALTERNATIVE COMPANY  FINANCIALS REQUESTED &amp; CASH FLOWS ($000's)</t>
  </si>
  <si>
    <t>Difference</t>
  </si>
  <si>
    <t>SOURCES COL. A</t>
  </si>
  <si>
    <t>SOURCES COL. B</t>
  </si>
  <si>
    <t>LINE 10, COLUMN C</t>
  </si>
  <si>
    <t>LINE 20 COLUMN C</t>
  </si>
  <si>
    <t>LINE 9, COLUMN E</t>
  </si>
  <si>
    <t>LINE 19 COLUMN E</t>
  </si>
  <si>
    <t>RETURN/W FIT</t>
  </si>
  <si>
    <t>LINE 9, COLUMN G</t>
  </si>
  <si>
    <t>LINE 19, COLUMN G</t>
  </si>
  <si>
    <t>DEPRECIATION &amp; AMOTIZ.</t>
  </si>
  <si>
    <t>MFR-C SCHEDULE C-1</t>
  </si>
  <si>
    <t>EARNINGS BEFORE INTEREST, TAXES, DEPREC, AMORT (EBITDA)</t>
  </si>
  <si>
    <t>LINE 10, COLUMN G PLUS DEPRECIATION</t>
  </si>
  <si>
    <t>CURRENT DEFERRED INCOME TAXES</t>
  </si>
  <si>
    <t>OPC EITNESS SMITH EXHIBIT RCS-2 SCHEDULE C-1 </t>
  </si>
  <si>
    <t>FUNDS FROM OPERATIONS FFO</t>
  </si>
  <si>
    <t>LINE 8, COLUMN E PLUS DEPRECIATION AND DEFERRED TAXES</t>
  </si>
  <si>
    <t>TOTAL DEBT</t>
  </si>
  <si>
    <t>LINE 1 COLUMN A</t>
  </si>
  <si>
    <t>TOTAL INTEREST ESTMATED </t>
  </si>
  <si>
    <t>LINE1 COLUMN E</t>
  </si>
  <si>
    <t>FINANCIAL METRICS </t>
  </si>
  <si>
    <t>(E)  RATING AGENCY GUIDELINE RANGE METRICS</t>
  </si>
  <si>
    <t>(F) RATING AGENCY SOURCE</t>
  </si>
  <si>
    <t>FFO/DEBT (%) [excludes interest]</t>
  </si>
  <si>
    <t>13% - 23%</t>
  </si>
  <si>
    <t>S&amp;P</t>
  </si>
  <si>
    <t>DEBT/EBITDA(x)</t>
  </si>
  <si>
    <t>3.5X TO 4.5X</t>
  </si>
  <si>
    <t>FFO/ INTEREST COVERAGE(x) PER FITCH RATINGS</t>
  </si>
  <si>
    <t>5.0X</t>
  </si>
  <si>
    <t>FITCH</t>
  </si>
  <si>
    <t>DEBT/FFO</t>
  </si>
  <si>
    <t>3.5X </t>
  </si>
  <si>
    <t>COLUMNS D ROW 31: COL. B:27/B:28 </t>
  </si>
  <si>
    <t>COLUMNS D ROW 32: COL. B:28/B:25 </t>
  </si>
  <si>
    <t>COLUMNS D ROW 33: COL. B:27/B:29 </t>
  </si>
  <si>
    <t>COLUMNS D ROW 34: COL. B:28/B:27</t>
  </si>
  <si>
    <t>SEE WORKPAPERS VOLUME 1</t>
  </si>
  <si>
    <t>(D) CITY RECOMMENDED FINANCIAL METRIC RESULTS</t>
  </si>
  <si>
    <t>Company</t>
  </si>
  <si>
    <t>Ticker</t>
  </si>
  <si>
    <t>ALLETE, Inc.</t>
  </si>
  <si>
    <t>Alliant Energy Corporation</t>
  </si>
  <si>
    <t>Ameren Corporation</t>
  </si>
  <si>
    <t>American Electric Power Company, Inc.</t>
  </si>
  <si>
    <t>Avista Corporation</t>
  </si>
  <si>
    <t>CMS Energy Corporation</t>
  </si>
  <si>
    <t>DTE Energy Company</t>
  </si>
  <si>
    <t>Duke Energy Corporation</t>
  </si>
  <si>
    <t>Entergy Corporation</t>
  </si>
  <si>
    <t>Evergy, Inc</t>
  </si>
  <si>
    <t>Hawaiian Electric Industries, Inc.</t>
  </si>
  <si>
    <t>IDACORP, Inc.</t>
  </si>
  <si>
    <t>NextEra Energy, Inc.</t>
  </si>
  <si>
    <t>NorthWestern Corporation</t>
  </si>
  <si>
    <t>NWE</t>
  </si>
  <si>
    <t>OGE Energy Corp.</t>
  </si>
  <si>
    <t>Otter Tail Corporation</t>
  </si>
  <si>
    <t>Pinnacle West Capital Corporation</t>
  </si>
  <si>
    <t>Portland General Electric Company</t>
  </si>
  <si>
    <t>The Southern Company</t>
  </si>
  <si>
    <t>WEC Energy Group, Inc.</t>
  </si>
  <si>
    <t>Xcel Energy Inc.</t>
  </si>
  <si>
    <t>Proxy Group Mean</t>
  </si>
  <si>
    <t>Proxy Group Median</t>
  </si>
  <si>
    <t>Average of the Proxy Group Mean and Median</t>
  </si>
  <si>
    <t>LOW ROE</t>
  </si>
  <si>
    <t>MEAN ROE</t>
  </si>
  <si>
    <t>HIGH ROE</t>
  </si>
  <si>
    <t>30-DAY STOCK PRICE</t>
  </si>
  <si>
    <t>60-DAY STOCK PRICE</t>
  </si>
  <si>
    <t>180-DAY STOCK PRICE</t>
  </si>
  <si>
    <t>SOURCE EXHIBIT JEN-2 WHERE ALL OBSERVATIONS OUTSIDE THE 7.5% TO 12.5% RANGE ARE REMOVED</t>
  </si>
  <si>
    <t>CONSTANT GROWTH DCF MODEL</t>
  </si>
  <si>
    <t>SOURCE EXHIBIT JEN-3 WHERE ALL OBSERVATIONS OUTSIDE THE 7.5% TO 12.5% RANGE ARE REMOVED</t>
  </si>
  <si>
    <t>EXHIBITS JEN-2 AND JEN-3 ADJUSTED FOR OUTLIERS</t>
  </si>
  <si>
    <t>EL PASO PROPOSED DCF MODEL RESULTS ADJUSTED FOR OUTLIERS</t>
  </si>
  <si>
    <t>EPE WITNESS NELSON CONSTANT GROWTH DCF MODEL RESULTS ADJUSTED FOR OUTLIERS</t>
  </si>
  <si>
    <t>EPE WITNESS NELSON QUARTERLY GROWTH DCF MODEL RESULTS ADJUSTED FOR OUTLIERS</t>
  </si>
  <si>
    <t>Proxy Group Mean Adjusted</t>
  </si>
  <si>
    <t>Proxy Group Median Adjusted</t>
  </si>
  <si>
    <t>Average of the Proxy Group Mean and Median Adjusted</t>
  </si>
  <si>
    <t xml:space="preserve">Constant </t>
  </si>
  <si>
    <t>Slope</t>
  </si>
  <si>
    <t xml:space="preserve">30-Year Treasury Yield </t>
  </si>
  <si>
    <t>Risk Premium</t>
  </si>
  <si>
    <t>Return on Equity Estimate</t>
  </si>
  <si>
    <t>Current 30-Year Treasury</t>
  </si>
  <si>
    <t>Projected 30-Year Treasury</t>
  </si>
  <si>
    <t>BOND YIELD PLUS RISK PREMIUM ESTIMATES</t>
  </si>
  <si>
    <t>EMPLOYING WITNESS NELSON'S MODEL</t>
  </si>
  <si>
    <t>WITNESS NELSON'S MODEL AND RESULTS AS PROPOSED AT EXHIBIT JEN-6</t>
  </si>
  <si>
    <t>WITNESS NELSON'S MODEL RESULTS AT ALTERNATIVE U.S. TREASURY YIELDS</t>
  </si>
  <si>
    <t>VALUE LINE INVSTMENT SURVEY July 23, 2021, August 13, 2021, September 10, 2021</t>
  </si>
  <si>
    <t>Value Line Electric Utility East, Central &amp; West</t>
  </si>
  <si>
    <t>ADJUSTED  EARNINGS 2024-2026</t>
  </si>
  <si>
    <t>ZACKS &amp; YAHOO FINANCE DATA RETRIEVED 9/23/21</t>
  </si>
  <si>
    <t xml:space="preserve">FEDERAL RESERVE December 16, 2020 PRESS RELEASE </t>
  </si>
  <si>
    <t xml:space="preserve">FEDERAL RESERVE January 27, 2021 PRESS RELEASE </t>
  </si>
  <si>
    <t xml:space="preserve">FEDERAL RESERVE June 16, 2021 PRESS RELEASE </t>
  </si>
  <si>
    <t xml:space="preserve">FEDERAL RESERVE July 28, 2021`PRESS RELEASE </t>
  </si>
  <si>
    <t xml:space="preserve">FEDERAL RESERVE November 25, 2020 PRESS RELEASE </t>
  </si>
  <si>
    <t xml:space="preserve">FEDERAL RESERVE Jseptember 22, 2021`PRESS RELEASE </t>
  </si>
  <si>
    <t xml:space="preserve">FEDERAL RESERVE September 22, 2021 Summary of ECONOMIC PROJECTIONS </t>
  </si>
  <si>
    <t>UPDATE NEEDED END OF SEPT</t>
  </si>
  <si>
    <t>EL PASO ELECTRIC</t>
  </si>
  <si>
    <t>SOURCE: PRICE DATA PER YAAHOO FINANCE RETRIEVED ON SEPTEMBER 23, 2021</t>
  </si>
  <si>
    <t>COLUMNS A - F AND H:VALUE LINE INVSTMENT SURVEY July 23, 2021, August 13, 2021, September 10, 2021</t>
  </si>
  <si>
    <t>COLUMN G: AVERAGE COLUMNS A THROUGH F VALUE LINE INVSTMENT SURVEY July 23, 2021, August 13, 2021, September 10, 2021</t>
  </si>
  <si>
    <t>YAHOO FINANCE Retrieved SEPTEMBER 23, 2021.</t>
  </si>
  <si>
    <t>ZACKS.COM Retrieved SEPTEMBER 23, 2021</t>
  </si>
  <si>
    <t>COLUMN K: SCHEDULE (DJL-6) PAGES 2 &amp;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</si>
</sst>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&quot;$&quot;#,##0.00"/>
    <numFmt numFmtId="166" formatCode="&quot;$&quot;#,##0.000"/>
    <numFmt numFmtId="167" formatCode="0.00000000"/>
    <numFmt numFmtId="168" formatCode="0.000%"/>
    <numFmt numFmtId="169" formatCode="&quot;$&quot;#,##0"/>
    <numFmt numFmtId="170" formatCode="0.0"/>
    <numFmt numFmtId="171" formatCode="0.0000%"/>
    <numFmt numFmtId="172" formatCode="0.0000"/>
    <numFmt numFmtId="173" formatCode="0.0%"/>
    <numFmt numFmtId="174" formatCode="_([$$-409]* #,##0.00_);_([$$-409]* \(#,##0.00\);_([$$-409]* &quot;-&quot;??_);_(@_)"/>
    <numFmt numFmtId="175" formatCode="_(&quot;$&quot;* #,##0_);_(&quot;$&quot;* \(#,##0\);_(&quot;$&quot;* &quot;-&quot;??_);_(@_)"/>
  </numFmts>
  <fonts count="42" x14ac:knownFonts="1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36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u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color rgb="FF000000"/>
      <name val="Calibri"/>
      <family val="2"/>
      <charset val="136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74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321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2" fontId="0" fillId="0" borderId="0" xfId="2" applyNumberFormat="1" applyFont="1"/>
    <xf numFmtId="0" fontId="0" fillId="0" borderId="0" xfId="0" applyAlignment="1">
      <alignment horizontal="center"/>
    </xf>
    <xf numFmtId="10" fontId="0" fillId="0" borderId="0" xfId="2" applyNumberFormat="1" applyFont="1"/>
    <xf numFmtId="2" fontId="0" fillId="0" borderId="0" xfId="0" applyNumberFormat="1"/>
    <xf numFmtId="164" fontId="0" fillId="0" borderId="0" xfId="0" applyNumberFormat="1"/>
    <xf numFmtId="10" fontId="12" fillId="0" borderId="0" xfId="2" applyNumberFormat="1" applyFont="1"/>
    <xf numFmtId="165" fontId="0" fillId="0" borderId="0" xfId="0" applyNumberFormat="1"/>
    <xf numFmtId="10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12" fillId="0" borderId="0" xfId="0" applyFont="1" applyAlignment="1">
      <alignment horizontal="center" wrapText="1"/>
    </xf>
    <xf numFmtId="43" fontId="12" fillId="0" borderId="0" xfId="0" applyNumberFormat="1" applyFont="1" applyAlignment="1">
      <alignment horizontal="center" wrapText="1"/>
    </xf>
    <xf numFmtId="2" fontId="12" fillId="0" borderId="0" xfId="0" applyNumberFormat="1" applyFont="1" applyAlignment="1">
      <alignment horizontal="center" wrapText="1"/>
    </xf>
    <xf numFmtId="0" fontId="17" fillId="0" borderId="0" xfId="0" applyFont="1"/>
    <xf numFmtId="14" fontId="0" fillId="0" borderId="0" xfId="0" applyNumberFormat="1"/>
    <xf numFmtId="14" fontId="0" fillId="0" borderId="0" xfId="0" applyNumberFormat="1" applyFont="1"/>
    <xf numFmtId="10" fontId="0" fillId="0" borderId="0" xfId="0" applyNumberFormat="1" applyFont="1"/>
    <xf numFmtId="14" fontId="13" fillId="0" borderId="0" xfId="0" applyNumberFormat="1" applyFont="1" applyAlignment="1">
      <alignment horizontal="center"/>
    </xf>
    <xf numFmtId="10" fontId="12" fillId="0" borderId="0" xfId="0" applyNumberFormat="1" applyFont="1"/>
    <xf numFmtId="0" fontId="18" fillId="0" borderId="0" xfId="0" applyFont="1" applyAlignment="1"/>
    <xf numFmtId="0" fontId="21" fillId="0" borderId="0" xfId="0" applyFont="1" applyAlignment="1">
      <alignment horizontal="center"/>
    </xf>
    <xf numFmtId="10" fontId="20" fillId="0" borderId="0" xfId="2" applyNumberFormat="1" applyFont="1" applyAlignment="1"/>
    <xf numFmtId="10" fontId="21" fillId="0" borderId="0" xfId="2" applyNumberFormat="1" applyFont="1" applyAlignment="1">
      <alignment horizontal="center"/>
    </xf>
    <xf numFmtId="167" fontId="0" fillId="0" borderId="0" xfId="0" applyNumberFormat="1"/>
    <xf numFmtId="167" fontId="0" fillId="0" borderId="0" xfId="2" applyNumberFormat="1" applyFont="1"/>
    <xf numFmtId="10" fontId="21" fillId="0" borderId="0" xfId="0" applyNumberFormat="1" applyFont="1"/>
    <xf numFmtId="10" fontId="21" fillId="0" borderId="0" xfId="2" applyNumberFormat="1" applyFont="1"/>
    <xf numFmtId="0" fontId="16" fillId="0" borderId="0" xfId="0" applyFont="1" applyAlignment="1">
      <alignment wrapText="1"/>
    </xf>
    <xf numFmtId="168" fontId="0" fillId="0" borderId="0" xfId="0" applyNumberFormat="1"/>
    <xf numFmtId="169" fontId="19" fillId="0" borderId="0" xfId="0" applyNumberFormat="1" applyFont="1" applyAlignment="1">
      <alignment horizontal="right"/>
    </xf>
    <xf numFmtId="10" fontId="19" fillId="0" borderId="0" xfId="2" applyNumberFormat="1" applyFont="1" applyAlignment="1">
      <alignment horizontal="right"/>
    </xf>
    <xf numFmtId="10" fontId="13" fillId="0" borderId="0" xfId="2" applyNumberFormat="1" applyFont="1" applyAlignment="1">
      <alignment horizontal="center"/>
    </xf>
    <xf numFmtId="169" fontId="13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69" fontId="0" fillId="0" borderId="0" xfId="0" applyNumberFormat="1"/>
    <xf numFmtId="6" fontId="0" fillId="0" borderId="0" xfId="0" applyNumberFormat="1"/>
    <xf numFmtId="8" fontId="0" fillId="0" borderId="0" xfId="0" applyNumberFormat="1"/>
    <xf numFmtId="0" fontId="17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/>
    <xf numFmtId="0" fontId="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7" fontId="23" fillId="0" borderId="0" xfId="0" quotePrefix="1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165" fontId="12" fillId="0" borderId="0" xfId="0" applyNumberFormat="1" applyFont="1"/>
    <xf numFmtId="169" fontId="21" fillId="0" borderId="0" xfId="0" applyNumberFormat="1" applyFont="1" applyAlignment="1">
      <alignment horizontal="center"/>
    </xf>
    <xf numFmtId="0" fontId="17" fillId="0" borderId="0" xfId="0" applyFont="1" applyAlignment="1">
      <alignment horizontal="center" wrapText="1"/>
    </xf>
    <xf numFmtId="165" fontId="0" fillId="0" borderId="0" xfId="2" applyNumberFormat="1" applyFont="1"/>
    <xf numFmtId="165" fontId="0" fillId="0" borderId="0" xfId="1" applyNumberFormat="1" applyFont="1"/>
    <xf numFmtId="0" fontId="12" fillId="0" borderId="0" xfId="0" applyFont="1" applyAlignment="1">
      <alignment horizontal="center"/>
    </xf>
    <xf numFmtId="166" fontId="0" fillId="0" borderId="0" xfId="2" applyNumberFormat="1" applyFont="1"/>
    <xf numFmtId="10" fontId="17" fillId="0" borderId="0" xfId="2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2" applyNumberFormat="1" applyFont="1" applyAlignment="1">
      <alignment horizontal="center"/>
    </xf>
    <xf numFmtId="0" fontId="23" fillId="0" borderId="0" xfId="0" applyFont="1"/>
    <xf numFmtId="0" fontId="9" fillId="0" borderId="0" xfId="2" applyNumberFormat="1" applyFont="1" applyAlignment="1">
      <alignment horizontal="center"/>
    </xf>
    <xf numFmtId="0" fontId="26" fillId="0" borderId="0" xfId="0" applyFont="1" applyAlignment="1"/>
    <xf numFmtId="0" fontId="2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12" fillId="0" borderId="0" xfId="2" applyNumberFormat="1" applyFont="1" applyAlignment="1">
      <alignment horizontal="center"/>
    </xf>
    <xf numFmtId="0" fontId="17" fillId="0" borderId="0" xfId="2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9" fontId="19" fillId="0" borderId="1" xfId="2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169" fontId="19" fillId="0" borderId="1" xfId="0" applyNumberFormat="1" applyFont="1" applyBorder="1" applyAlignment="1">
      <alignment horizontal="right"/>
    </xf>
    <xf numFmtId="168" fontId="19" fillId="0" borderId="1" xfId="2" applyNumberFormat="1" applyFont="1" applyBorder="1" applyAlignment="1">
      <alignment horizontal="right"/>
    </xf>
    <xf numFmtId="168" fontId="13" fillId="0" borderId="1" xfId="2" applyNumberFormat="1" applyFont="1" applyBorder="1" applyAlignment="1">
      <alignment horizontal="center"/>
    </xf>
    <xf numFmtId="169" fontId="13" fillId="0" borderId="1" xfId="0" applyNumberFormat="1" applyFont="1" applyBorder="1" applyAlignment="1">
      <alignment horizontal="right"/>
    </xf>
    <xf numFmtId="10" fontId="19" fillId="0" borderId="1" xfId="2" applyNumberFormat="1" applyFont="1" applyBorder="1" applyAlignment="1">
      <alignment horizontal="right"/>
    </xf>
    <xf numFmtId="10" fontId="13" fillId="0" borderId="1" xfId="2" applyNumberFormat="1" applyFont="1" applyBorder="1" applyAlignment="1">
      <alignment horizontal="center"/>
    </xf>
    <xf numFmtId="16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168" fontId="13" fillId="0" borderId="1" xfId="0" applyNumberFormat="1" applyFont="1" applyBorder="1" applyAlignment="1">
      <alignment horizontal="center"/>
    </xf>
    <xf numFmtId="169" fontId="13" fillId="0" borderId="1" xfId="0" applyNumberFormat="1" applyFont="1" applyBorder="1"/>
    <xf numFmtId="6" fontId="13" fillId="0" borderId="1" xfId="0" applyNumberFormat="1" applyFont="1" applyBorder="1" applyAlignment="1">
      <alignment horizontal="center"/>
    </xf>
    <xf numFmtId="10" fontId="0" fillId="0" borderId="1" xfId="2" applyNumberFormat="1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2" fontId="0" fillId="0" borderId="1" xfId="0" applyNumberFormat="1" applyBorder="1"/>
    <xf numFmtId="10" fontId="0" fillId="0" borderId="1" xfId="0" applyNumberFormat="1" applyBorder="1"/>
    <xf numFmtId="10" fontId="0" fillId="0" borderId="1" xfId="0" applyNumberFormat="1" applyBorder="1" applyAlignment="1">
      <alignment wrapText="1"/>
    </xf>
    <xf numFmtId="10" fontId="12" fillId="0" borderId="0" xfId="2" applyNumberFormat="1" applyFont="1" applyBorder="1"/>
    <xf numFmtId="2" fontId="12" fillId="0" borderId="0" xfId="2" applyNumberFormat="1" applyFont="1"/>
    <xf numFmtId="0" fontId="13" fillId="0" borderId="1" xfId="0" applyFont="1" applyBorder="1" applyAlignment="1">
      <alignment horizontal="center"/>
    </xf>
    <xf numFmtId="10" fontId="13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8" fillId="0" borderId="0" xfId="2" applyNumberFormat="1" applyFont="1" applyAlignment="1">
      <alignment horizontal="center"/>
    </xf>
    <xf numFmtId="10" fontId="8" fillId="0" borderId="0" xfId="2" applyNumberFormat="1" applyFont="1"/>
    <xf numFmtId="0" fontId="29" fillId="0" borderId="0" xfId="0" applyFont="1"/>
    <xf numFmtId="165" fontId="0" fillId="0" borderId="0" xfId="0" applyNumberFormat="1" applyFont="1"/>
    <xf numFmtId="0" fontId="24" fillId="0" borderId="0" xfId="0" applyFont="1"/>
    <xf numFmtId="10" fontId="7" fillId="0" borderId="0" xfId="2" applyNumberFormat="1" applyFont="1"/>
    <xf numFmtId="0" fontId="21" fillId="0" borderId="0" xfId="0" applyFont="1" applyAlignment="1">
      <alignment horizontal="center"/>
    </xf>
    <xf numFmtId="0" fontId="30" fillId="0" borderId="0" xfId="0" applyFont="1"/>
    <xf numFmtId="171" fontId="0" fillId="0" borderId="0" xfId="0" applyNumberFormat="1"/>
    <xf numFmtId="0" fontId="19" fillId="0" borderId="2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9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168" fontId="13" fillId="0" borderId="0" xfId="2" applyNumberFormat="1" applyFont="1" applyBorder="1" applyAlignment="1">
      <alignment horizontal="center"/>
    </xf>
    <xf numFmtId="169" fontId="13" fillId="0" borderId="0" xfId="0" applyNumberFormat="1" applyFont="1" applyBorder="1" applyAlignment="1">
      <alignment horizontal="right"/>
    </xf>
    <xf numFmtId="169" fontId="13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Border="1"/>
    <xf numFmtId="168" fontId="13" fillId="0" borderId="0" xfId="0" applyNumberFormat="1" applyFont="1" applyBorder="1" applyAlignment="1">
      <alignment horizontal="center"/>
    </xf>
    <xf numFmtId="169" fontId="13" fillId="0" borderId="0" xfId="0" applyNumberFormat="1" applyFont="1" applyBorder="1"/>
    <xf numFmtId="6" fontId="13" fillId="0" borderId="0" xfId="0" applyNumberFormat="1" applyFont="1" applyBorder="1" applyAlignment="1">
      <alignment horizontal="center"/>
    </xf>
    <xf numFmtId="10" fontId="0" fillId="0" borderId="0" xfId="2" applyNumberFormat="1" applyFont="1" applyBorder="1"/>
    <xf numFmtId="169" fontId="0" fillId="0" borderId="0" xfId="0" applyNumberFormat="1" applyBorder="1"/>
    <xf numFmtId="0" fontId="1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28" fillId="0" borderId="0" xfId="0" applyFont="1" applyBorder="1" applyAlignment="1"/>
    <xf numFmtId="0" fontId="6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1" fillId="0" borderId="0" xfId="0" applyFont="1"/>
    <xf numFmtId="8" fontId="21" fillId="0" borderId="0" xfId="0" applyNumberFormat="1" applyFont="1" applyBorder="1" applyAlignment="1"/>
    <xf numFmtId="165" fontId="21" fillId="0" borderId="0" xfId="0" applyNumberFormat="1" applyFont="1" applyBorder="1" applyAlignment="1">
      <alignment horizontal="right"/>
    </xf>
    <xf numFmtId="165" fontId="21" fillId="0" borderId="0" xfId="0" applyNumberFormat="1" applyFont="1" applyBorder="1" applyAlignment="1">
      <alignment horizontal="right" wrapText="1"/>
    </xf>
    <xf numFmtId="165" fontId="21" fillId="0" borderId="0" xfId="2" applyNumberFormat="1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170" fontId="21" fillId="0" borderId="0" xfId="0" applyNumberFormat="1" applyFont="1" applyBorder="1" applyAlignment="1">
      <alignment horizontal="right"/>
    </xf>
    <xf numFmtId="8" fontId="21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0" fontId="5" fillId="0" borderId="0" xfId="2" applyNumberFormat="1" applyFont="1"/>
    <xf numFmtId="2" fontId="5" fillId="0" borderId="0" xfId="2" applyNumberFormat="1" applyFont="1"/>
    <xf numFmtId="2" fontId="21" fillId="0" borderId="0" xfId="0" applyNumberFormat="1" applyFont="1"/>
    <xf numFmtId="0" fontId="13" fillId="0" borderId="0" xfId="0" applyFont="1"/>
    <xf numFmtId="0" fontId="0" fillId="0" borderId="0" xfId="0" applyAlignment="1">
      <alignment horizontal="left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165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172" fontId="0" fillId="0" borderId="0" xfId="0" applyNumberFormat="1" applyAlignment="1">
      <alignment horizontal="left"/>
    </xf>
    <xf numFmtId="10" fontId="0" fillId="0" borderId="0" xfId="2" applyNumberFormat="1" applyFont="1" applyAlignment="1">
      <alignment horizontal="left"/>
    </xf>
    <xf numFmtId="44" fontId="21" fillId="0" borderId="0" xfId="1273" applyFont="1"/>
    <xf numFmtId="174" fontId="21" fillId="0" borderId="0" xfId="2" applyNumberFormat="1" applyFont="1"/>
    <xf numFmtId="0" fontId="13" fillId="0" borderId="0" xfId="0" applyFont="1" applyAlignment="1">
      <alignment horizontal="center"/>
    </xf>
    <xf numFmtId="44" fontId="12" fillId="0" borderId="0" xfId="1273" applyFont="1"/>
    <xf numFmtId="44" fontId="0" fillId="0" borderId="0" xfId="1273" applyFont="1"/>
    <xf numFmtId="175" fontId="12" fillId="0" borderId="0" xfId="1273" applyNumberFormat="1" applyFont="1"/>
    <xf numFmtId="44" fontId="12" fillId="0" borderId="0" xfId="1273" applyNumberFormat="1" applyFont="1"/>
    <xf numFmtId="2" fontId="12" fillId="0" borderId="0" xfId="1273" applyNumberFormat="1" applyFont="1"/>
    <xf numFmtId="164" fontId="12" fillId="0" borderId="0" xfId="2" applyNumberFormat="1" applyFont="1"/>
    <xf numFmtId="10" fontId="5" fillId="0" borderId="0" xfId="0" applyNumberFormat="1" applyFont="1"/>
    <xf numFmtId="174" fontId="12" fillId="0" borderId="0" xfId="2" applyNumberFormat="1" applyFont="1"/>
    <xf numFmtId="10" fontId="4" fillId="0" borderId="1" xfId="0" applyNumberFormat="1" applyFont="1" applyBorder="1" applyAlignment="1">
      <alignment wrapText="1"/>
    </xf>
    <xf numFmtId="10" fontId="4" fillId="0" borderId="1" xfId="2" applyNumberFormat="1" applyFont="1" applyBorder="1"/>
    <xf numFmtId="0" fontId="3" fillId="0" borderId="0" xfId="0" applyFont="1"/>
    <xf numFmtId="0" fontId="16" fillId="0" borderId="0" xfId="0" applyFont="1"/>
    <xf numFmtId="6" fontId="3" fillId="0" borderId="0" xfId="0" applyNumberFormat="1" applyFont="1"/>
    <xf numFmtId="9" fontId="3" fillId="0" borderId="0" xfId="0" applyNumberFormat="1" applyFont="1"/>
    <xf numFmtId="169" fontId="3" fillId="0" borderId="0" xfId="0" applyNumberFormat="1" applyFont="1"/>
    <xf numFmtId="0" fontId="21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164" fontId="3" fillId="0" borderId="0" xfId="0" applyNumberFormat="1" applyFont="1"/>
    <xf numFmtId="165" fontId="21" fillId="0" borderId="0" xfId="0" applyNumberFormat="1" applyFont="1" applyBorder="1"/>
    <xf numFmtId="0" fontId="21" fillId="0" borderId="0" xfId="0" applyFont="1" applyBorder="1"/>
    <xf numFmtId="0" fontId="18" fillId="0" borderId="0" xfId="0" applyFont="1" applyBorder="1" applyAlignment="1">
      <alignment horizontal="center"/>
    </xf>
    <xf numFmtId="170" fontId="21" fillId="0" borderId="0" xfId="2" applyNumberFormat="1" applyFont="1" applyBorder="1" applyAlignment="1">
      <alignment horizontal="right"/>
    </xf>
    <xf numFmtId="173" fontId="21" fillId="0" borderId="0" xfId="2" applyNumberFormat="1" applyFont="1" applyBorder="1" applyAlignment="1">
      <alignment horizontal="right"/>
    </xf>
    <xf numFmtId="173" fontId="21" fillId="0" borderId="0" xfId="2" applyNumberFormat="1" applyFont="1" applyBorder="1"/>
    <xf numFmtId="43" fontId="0" fillId="0" borderId="0" xfId="1" applyFont="1"/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1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center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6" xfId="0" applyFont="1" applyBorder="1"/>
    <xf numFmtId="0" fontId="35" fillId="0" borderId="7" xfId="0" applyFont="1" applyBorder="1"/>
    <xf numFmtId="0" fontId="36" fillId="0" borderId="7" xfId="0" applyFont="1" applyBorder="1"/>
    <xf numFmtId="0" fontId="37" fillId="0" borderId="5" xfId="0" applyFont="1" applyBorder="1" applyAlignment="1">
      <alignment horizontal="center" wrapText="1"/>
    </xf>
    <xf numFmtId="0" fontId="35" fillId="0" borderId="0" xfId="0" applyFont="1" applyFill="1" applyBorder="1"/>
    <xf numFmtId="0" fontId="38" fillId="0" borderId="0" xfId="0" applyFont="1"/>
    <xf numFmtId="10" fontId="38" fillId="0" borderId="0" xfId="0" applyNumberFormat="1" applyFont="1"/>
    <xf numFmtId="0" fontId="38" fillId="0" borderId="1" xfId="0" applyFont="1" applyBorder="1"/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/>
    <xf numFmtId="0" fontId="36" fillId="0" borderId="1" xfId="0" applyFont="1" applyBorder="1" applyAlignment="1">
      <alignment horizontal="center"/>
    </xf>
    <xf numFmtId="10" fontId="38" fillId="0" borderId="1" xfId="0" applyNumberFormat="1" applyFont="1" applyBorder="1"/>
    <xf numFmtId="10" fontId="38" fillId="0" borderId="1" xfId="2" applyNumberFormat="1" applyFont="1" applyBorder="1"/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10" fontId="26" fillId="0" borderId="1" xfId="0" applyNumberFormat="1" applyFont="1" applyBorder="1"/>
    <xf numFmtId="0" fontId="38" fillId="0" borderId="16" xfId="0" applyFont="1" applyBorder="1"/>
    <xf numFmtId="8" fontId="33" fillId="0" borderId="0" xfId="0" applyNumberFormat="1" applyFont="1" applyBorder="1" applyAlignment="1"/>
    <xf numFmtId="8" fontId="21" fillId="0" borderId="0" xfId="0" applyNumberFormat="1" applyFont="1" applyBorder="1" applyAlignment="1">
      <alignment wrapText="1"/>
    </xf>
    <xf numFmtId="8" fontId="29" fillId="0" borderId="0" xfId="0" applyNumberFormat="1" applyFont="1" applyBorder="1" applyAlignment="1"/>
    <xf numFmtId="0" fontId="17" fillId="0" borderId="0" xfId="0" applyFont="1" applyBorder="1"/>
    <xf numFmtId="10" fontId="17" fillId="0" borderId="0" xfId="2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165" fontId="29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165" fontId="29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8" fontId="21" fillId="0" borderId="0" xfId="2" applyNumberFormat="1" applyFont="1" applyBorder="1" applyAlignment="1"/>
    <xf numFmtId="0" fontId="27" fillId="0" borderId="0" xfId="0" applyFont="1" applyBorder="1" applyAlignment="1">
      <alignment horizontal="left"/>
    </xf>
    <xf numFmtId="0" fontId="34" fillId="0" borderId="0" xfId="0" applyFont="1" applyBorder="1" applyAlignment="1"/>
    <xf numFmtId="0" fontId="26" fillId="0" borderId="0" xfId="0" applyFont="1" applyBorder="1" applyAlignment="1"/>
    <xf numFmtId="170" fontId="21" fillId="0" borderId="0" xfId="2" applyNumberFormat="1" applyFont="1" applyBorder="1" applyAlignment="1"/>
    <xf numFmtId="0" fontId="13" fillId="0" borderId="0" xfId="0" applyFont="1" applyAlignment="1">
      <alignment horizontal="center" wrapText="1" shrinkToFit="1"/>
    </xf>
    <xf numFmtId="0" fontId="0" fillId="0" borderId="0" xfId="0" applyAlignment="1">
      <alignment wrapText="1" shrinkToFit="1"/>
    </xf>
    <xf numFmtId="0" fontId="12" fillId="0" borderId="0" xfId="0" applyFont="1" applyAlignment="1">
      <alignment horizontal="center" wrapText="1" shrinkToFit="1"/>
    </xf>
    <xf numFmtId="0" fontId="12" fillId="0" borderId="0" xfId="0" applyFont="1" applyBorder="1" applyAlignment="1">
      <alignment horizontal="center"/>
    </xf>
    <xf numFmtId="165" fontId="25" fillId="0" borderId="0" xfId="0" applyNumberFormat="1" applyFont="1" applyBorder="1" applyAlignment="1">
      <alignment horizontal="center" wrapText="1"/>
    </xf>
    <xf numFmtId="165" fontId="25" fillId="0" borderId="0" xfId="0" applyNumberFormat="1" applyFont="1" applyBorder="1" applyAlignment="1">
      <alignment horizontal="center"/>
    </xf>
    <xf numFmtId="165" fontId="21" fillId="0" borderId="0" xfId="0" applyNumberFormat="1" applyFont="1" applyBorder="1" applyAlignment="1">
      <alignment horizontal="center"/>
    </xf>
    <xf numFmtId="10" fontId="20" fillId="0" borderId="0" xfId="2" applyNumberFormat="1" applyFont="1" applyBorder="1" applyAlignment="1">
      <alignment horizontal="left"/>
    </xf>
    <xf numFmtId="10" fontId="21" fillId="0" borderId="0" xfId="2" applyNumberFormat="1" applyFont="1" applyBorder="1" applyAlignment="1">
      <alignment horizontal="right" wrapText="1"/>
    </xf>
    <xf numFmtId="10" fontId="29" fillId="0" borderId="0" xfId="2" applyNumberFormat="1" applyFont="1" applyBorder="1" applyAlignment="1">
      <alignment horizontal="right" wrapText="1"/>
    </xf>
    <xf numFmtId="10" fontId="40" fillId="0" borderId="3" xfId="2" applyNumberFormat="1" applyFont="1" applyBorder="1" applyAlignment="1">
      <alignment horizontal="center"/>
    </xf>
    <xf numFmtId="10" fontId="40" fillId="0" borderId="4" xfId="2" applyNumberFormat="1" applyFont="1" applyBorder="1" applyAlignment="1">
      <alignment horizontal="center" wrapText="1"/>
    </xf>
    <xf numFmtId="10" fontId="21" fillId="0" borderId="0" xfId="2" applyNumberFormat="1" applyFont="1" applyBorder="1" applyAlignment="1">
      <alignment horizontal="right"/>
    </xf>
    <xf numFmtId="0" fontId="25" fillId="0" borderId="8" xfId="0" applyFont="1" applyBorder="1" applyAlignment="1">
      <alignment horizontal="center"/>
    </xf>
    <xf numFmtId="8" fontId="25" fillId="0" borderId="9" xfId="0" applyNumberFormat="1" applyFont="1" applyBorder="1" applyAlignment="1">
      <alignment horizontal="center"/>
    </xf>
    <xf numFmtId="165" fontId="25" fillId="0" borderId="9" xfId="0" applyNumberFormat="1" applyFont="1" applyBorder="1" applyAlignment="1">
      <alignment horizontal="center" wrapText="1"/>
    </xf>
    <xf numFmtId="165" fontId="25" fillId="0" borderId="10" xfId="0" applyNumberFormat="1" applyFont="1" applyBorder="1" applyAlignment="1">
      <alignment horizontal="center" wrapText="1"/>
    </xf>
    <xf numFmtId="165" fontId="21" fillId="0" borderId="12" xfId="0" applyNumberFormat="1" applyFont="1" applyBorder="1" applyAlignment="1">
      <alignment horizontal="right" wrapText="1"/>
    </xf>
    <xf numFmtId="10" fontId="21" fillId="0" borderId="12" xfId="2" applyNumberFormat="1" applyFont="1" applyBorder="1" applyAlignment="1">
      <alignment horizontal="right" wrapText="1"/>
    </xf>
    <xf numFmtId="10" fontId="21" fillId="0" borderId="14" xfId="2" applyNumberFormat="1" applyFont="1" applyBorder="1" applyAlignment="1">
      <alignment horizontal="right"/>
    </xf>
    <xf numFmtId="10" fontId="21" fillId="0" borderId="15" xfId="2" applyNumberFormat="1" applyFont="1" applyBorder="1" applyAlignment="1">
      <alignment horizontal="right" wrapText="1"/>
    </xf>
    <xf numFmtId="10" fontId="21" fillId="0" borderId="0" xfId="2" applyNumberFormat="1" applyFont="1" applyBorder="1" applyAlignment="1"/>
    <xf numFmtId="10" fontId="6" fillId="0" borderId="0" xfId="2" applyNumberFormat="1" applyFont="1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12" fillId="0" borderId="0" xfId="2" applyNumberFormat="1" applyFont="1" applyBorder="1" applyAlignment="1">
      <alignment horizontal="left"/>
    </xf>
    <xf numFmtId="10" fontId="27" fillId="0" borderId="0" xfId="2" applyNumberFormat="1" applyFont="1" applyBorder="1" applyAlignment="1">
      <alignment horizontal="left"/>
    </xf>
    <xf numFmtId="10" fontId="29" fillId="0" borderId="0" xfId="2" applyNumberFormat="1" applyFont="1" applyBorder="1" applyAlignment="1">
      <alignment horizontal="right"/>
    </xf>
    <xf numFmtId="10" fontId="21" fillId="0" borderId="0" xfId="2" applyNumberFormat="1" applyFont="1" applyFill="1" applyBorder="1" applyAlignment="1">
      <alignment horizontal="left"/>
    </xf>
    <xf numFmtId="10" fontId="21" fillId="0" borderId="0" xfId="2" applyNumberFormat="1" applyFont="1" applyBorder="1"/>
    <xf numFmtId="10" fontId="34" fillId="0" borderId="0" xfId="2" applyNumberFormat="1" applyFont="1" applyBorder="1" applyAlignment="1"/>
    <xf numFmtId="10" fontId="26" fillId="0" borderId="0" xfId="2" applyNumberFormat="1" applyFont="1" applyBorder="1" applyAlignment="1"/>
    <xf numFmtId="10" fontId="18" fillId="0" borderId="0" xfId="2" applyNumberFormat="1" applyFont="1" applyBorder="1" applyAlignment="1"/>
    <xf numFmtId="10" fontId="21" fillId="0" borderId="0" xfId="2" applyNumberFormat="1" applyFont="1" applyBorder="1" applyAlignment="1">
      <alignment horizontal="center"/>
    </xf>
    <xf numFmtId="10" fontId="13" fillId="0" borderId="0" xfId="2" applyNumberFormat="1" applyFont="1" applyBorder="1" applyAlignment="1">
      <alignment horizontal="center"/>
    </xf>
    <xf numFmtId="10" fontId="28" fillId="0" borderId="0" xfId="2" applyNumberFormat="1" applyFont="1" applyBorder="1" applyAlignment="1"/>
    <xf numFmtId="10" fontId="19" fillId="0" borderId="0" xfId="2" applyNumberFormat="1" applyFont="1" applyBorder="1" applyAlignment="1">
      <alignment horizontal="center" wrapText="1"/>
    </xf>
    <xf numFmtId="10" fontId="23" fillId="0" borderId="0" xfId="2" applyNumberFormat="1" applyFont="1" applyBorder="1" applyAlignment="1">
      <alignment horizontal="center" wrapText="1"/>
    </xf>
    <xf numFmtId="10" fontId="13" fillId="0" borderId="0" xfId="2" applyNumberFormat="1" applyFont="1" applyBorder="1" applyAlignment="1">
      <alignment horizontal="right"/>
    </xf>
    <xf numFmtId="10" fontId="13" fillId="0" borderId="0" xfId="2" applyNumberFormat="1" applyFont="1" applyBorder="1"/>
    <xf numFmtId="10" fontId="29" fillId="0" borderId="0" xfId="2" applyNumberFormat="1" applyFont="1" applyBorder="1" applyAlignment="1"/>
    <xf numFmtId="10" fontId="0" fillId="0" borderId="0" xfId="2" applyNumberFormat="1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8" fontId="25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wrapText="1"/>
    </xf>
    <xf numFmtId="10" fontId="40" fillId="0" borderId="1" xfId="2" applyNumberFormat="1" applyFont="1" applyBorder="1" applyAlignment="1">
      <alignment horizontal="center"/>
    </xf>
    <xf numFmtId="10" fontId="40" fillId="0" borderId="1" xfId="2" applyNumberFormat="1" applyFont="1" applyBorder="1" applyAlignment="1">
      <alignment horizontal="center" wrapText="1"/>
    </xf>
    <xf numFmtId="165" fontId="21" fillId="0" borderId="1" xfId="0" applyNumberFormat="1" applyFont="1" applyBorder="1" applyAlignment="1">
      <alignment horizontal="right" wrapText="1"/>
    </xf>
    <xf numFmtId="10" fontId="21" fillId="0" borderId="1" xfId="2" applyNumberFormat="1" applyFont="1" applyBorder="1" applyAlignment="1">
      <alignment horizontal="right" wrapText="1"/>
    </xf>
    <xf numFmtId="10" fontId="21" fillId="0" borderId="1" xfId="2" applyNumberFormat="1" applyFont="1" applyBorder="1" applyAlignment="1">
      <alignment horizontal="right"/>
    </xf>
    <xf numFmtId="10" fontId="21" fillId="0" borderId="1" xfId="2" applyNumberFormat="1" applyFont="1" applyBorder="1" applyAlignment="1"/>
    <xf numFmtId="0" fontId="2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17" fillId="0" borderId="0" xfId="0" applyNumberFormat="1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9" fillId="0" borderId="16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34" fillId="0" borderId="0" xfId="0" applyFont="1" applyAlignment="1">
      <alignment horizontal="center" wrapText="1" shrinkToFit="1"/>
    </xf>
    <xf numFmtId="0" fontId="2" fillId="0" borderId="1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2" fillId="0" borderId="14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10" fontId="34" fillId="0" borderId="0" xfId="2" applyNumberFormat="1" applyFont="1" applyBorder="1" applyAlignment="1">
      <alignment horizontal="center"/>
    </xf>
    <xf numFmtId="10" fontId="26" fillId="0" borderId="0" xfId="2" applyNumberFormat="1" applyFont="1" applyBorder="1" applyAlignment="1">
      <alignment horizontal="center"/>
    </xf>
    <xf numFmtId="10" fontId="18" fillId="0" borderId="0" xfId="2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10" fontId="21" fillId="0" borderId="0" xfId="2" applyNumberFormat="1" applyFont="1" applyBorder="1" applyAlignment="1">
      <alignment horizontal="center"/>
    </xf>
    <xf numFmtId="0" fontId="41" fillId="0" borderId="0" xfId="0" applyFont="1" applyAlignment="1">
      <alignment horizontal="left" wrapText="1"/>
    </xf>
    <xf numFmtId="14" fontId="12" fillId="0" borderId="0" xfId="0" applyNumberFormat="1" applyFont="1"/>
    <xf numFmtId="10" fontId="1" fillId="0" borderId="0" xfId="0" applyNumberFormat="1" applyFont="1"/>
    <xf numFmtId="0" fontId="3" fillId="0" borderId="0" xfId="0" applyFont="1" applyAlignment="1">
      <alignment wrapText="1"/>
    </xf>
  </cellXfs>
  <cellStyles count="1274">
    <cellStyle name="Comma" xfId="1" builtinId="3"/>
    <cellStyle name="Currency" xfId="1273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empty4!$A$11:$A$21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DE-5045-AAA8-F5C4A249528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empty4!$B$11:$B$21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DE-5045-AAA8-F5C4A2495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2167168"/>
        <c:axId val="1892233216"/>
      </c:lineChart>
      <c:catAx>
        <c:axId val="1892167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2233216"/>
        <c:crosses val="autoZero"/>
        <c:auto val="1"/>
        <c:lblAlgn val="ctr"/>
        <c:lblOffset val="100"/>
        <c:noMultiLvlLbl val="0"/>
      </c:catAx>
      <c:valAx>
        <c:axId val="189223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216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empty4!$A$31:$A$41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ED-344F-B7E4-0FD2A83877DD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empty4!$B$31:$B$41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ED-344F-B7E4-0FD2A8387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5344160"/>
        <c:axId val="1604159712"/>
      </c:lineChart>
      <c:catAx>
        <c:axId val="1605344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159712"/>
        <c:crosses val="autoZero"/>
        <c:auto val="1"/>
        <c:lblAlgn val="ctr"/>
        <c:lblOffset val="100"/>
        <c:noMultiLvlLbl val="0"/>
      </c:catAx>
      <c:valAx>
        <c:axId val="160415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344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'(DJL-10)'!$C$13:$C$48</c:f>
              <c:numCache>
                <c:formatCode>0.00%</c:formatCode>
                <c:ptCount val="36"/>
                <c:pt idx="0">
                  <c:v>0.13450000000000001</c:v>
                </c:pt>
                <c:pt idx="1">
                  <c:v>0.12759999999999999</c:v>
                </c:pt>
                <c:pt idx="2">
                  <c:v>0.1118</c:v>
                </c:pt>
                <c:pt idx="3">
                  <c:v>0.1241</c:v>
                </c:pt>
                <c:pt idx="4">
                  <c:v>0.1079</c:v>
                </c:pt>
                <c:pt idx="5">
                  <c:v>7.7799999999999994E-2</c:v>
                </c:pt>
                <c:pt idx="6">
                  <c:v>8.5900000000000004E-2</c:v>
                </c:pt>
                <c:pt idx="7">
                  <c:v>8.9599999999999999E-2</c:v>
                </c:pt>
                <c:pt idx="8">
                  <c:v>8.4500000000000006E-2</c:v>
                </c:pt>
                <c:pt idx="9">
                  <c:v>8.6099999999999996E-2</c:v>
                </c:pt>
                <c:pt idx="10">
                  <c:v>8.14E-2</c:v>
                </c:pt>
                <c:pt idx="11">
                  <c:v>7.6700000000000004E-2</c:v>
                </c:pt>
                <c:pt idx="12">
                  <c:v>6.59E-2</c:v>
                </c:pt>
                <c:pt idx="13">
                  <c:v>7.3700000000000002E-2</c:v>
                </c:pt>
                <c:pt idx="14">
                  <c:v>6.88E-2</c:v>
                </c:pt>
                <c:pt idx="15">
                  <c:v>6.7100000000000007E-2</c:v>
                </c:pt>
                <c:pt idx="16">
                  <c:v>6.6100000000000006E-2</c:v>
                </c:pt>
                <c:pt idx="17">
                  <c:v>5.5800000000000002E-2</c:v>
                </c:pt>
                <c:pt idx="18">
                  <c:v>5.8700000000000002E-2</c:v>
                </c:pt>
                <c:pt idx="19">
                  <c:v>5.9400000000000001E-2</c:v>
                </c:pt>
                <c:pt idx="20">
                  <c:v>5.4899999999999997E-2</c:v>
                </c:pt>
                <c:pt idx="21">
                  <c:v>5.4300000000000001E-2</c:v>
                </c:pt>
                <c:pt idx="22">
                  <c:v>4.9599999999999998E-2</c:v>
                </c:pt>
                <c:pt idx="23">
                  <c:v>5.04E-2</c:v>
                </c:pt>
                <c:pt idx="24">
                  <c:v>4.6399999999999997E-2</c:v>
                </c:pt>
                <c:pt idx="25">
                  <c:v>4.9099999999999998E-2</c:v>
                </c:pt>
                <c:pt idx="26">
                  <c:v>4.8399999999999999E-2</c:v>
                </c:pt>
                <c:pt idx="27">
                  <c:v>4.2799999999999998E-2</c:v>
                </c:pt>
                <c:pt idx="28">
                  <c:v>4.0800000000000003E-2</c:v>
                </c:pt>
                <c:pt idx="29">
                  <c:v>4.2500000000000003E-2</c:v>
                </c:pt>
                <c:pt idx="30">
                  <c:v>3.9100000000000003E-2</c:v>
                </c:pt>
                <c:pt idx="31">
                  <c:v>2.92E-2</c:v>
                </c:pt>
                <c:pt idx="32">
                  <c:v>3.4500000000000003E-2</c:v>
                </c:pt>
                <c:pt idx="33">
                  <c:v>3.3399999999999999E-2</c:v>
                </c:pt>
                <c:pt idx="34">
                  <c:v>2.8400000000000002E-2</c:v>
                </c:pt>
                <c:pt idx="35">
                  <c:v>2.5999999999999999E-2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7-4C4F-9A1B-4B0C8A81384E}"/>
            </c:ext>
          </c:extLst>
        </c:ser>
        <c:ser>
          <c:idx val="1"/>
          <c:order val="1"/>
          <c:marker>
            <c:symbol val="none"/>
          </c:marker>
          <c:val>
            <c:numRef>
              <c:f>'(DJL-10)'!$D$13:$D$48</c:f>
              <c:numCache>
                <c:formatCode>0.00%</c:formatCode>
                <c:ptCount val="36"/>
                <c:pt idx="0">
                  <c:v>0.1522</c:v>
                </c:pt>
                <c:pt idx="1">
                  <c:v>0.15759999999999999</c:v>
                </c:pt>
                <c:pt idx="2">
                  <c:v>0.15359999999999999</c:v>
                </c:pt>
                <c:pt idx="3">
                  <c:v>0.1532</c:v>
                </c:pt>
                <c:pt idx="4">
                  <c:v>0.152</c:v>
                </c:pt>
                <c:pt idx="5">
                  <c:v>0.13930000000000001</c:v>
                </c:pt>
                <c:pt idx="6">
                  <c:v>0.12989999999999999</c:v>
                </c:pt>
                <c:pt idx="7">
                  <c:v>0.12790000000000001</c:v>
                </c:pt>
                <c:pt idx="8">
                  <c:v>0.12970000000000001</c:v>
                </c:pt>
                <c:pt idx="9">
                  <c:v>0.127</c:v>
                </c:pt>
                <c:pt idx="10">
                  <c:v>0.1255</c:v>
                </c:pt>
                <c:pt idx="11">
                  <c:v>0.12089999999999999</c:v>
                </c:pt>
                <c:pt idx="12">
                  <c:v>0.11409999999999999</c:v>
                </c:pt>
                <c:pt idx="13">
                  <c:v>0.1134</c:v>
                </c:pt>
                <c:pt idx="14">
                  <c:v>0.11550000000000001</c:v>
                </c:pt>
                <c:pt idx="15">
                  <c:v>0.1139</c:v>
                </c:pt>
                <c:pt idx="16">
                  <c:v>0.114</c:v>
                </c:pt>
                <c:pt idx="17">
                  <c:v>0.1166</c:v>
                </c:pt>
                <c:pt idx="18">
                  <c:v>0.1077</c:v>
                </c:pt>
                <c:pt idx="19">
                  <c:v>0.1143</c:v>
                </c:pt>
                <c:pt idx="20">
                  <c:v>0.1109</c:v>
                </c:pt>
                <c:pt idx="21">
                  <c:v>0.1116</c:v>
                </c:pt>
                <c:pt idx="22">
                  <c:v>0.10970000000000001</c:v>
                </c:pt>
                <c:pt idx="23">
                  <c:v>0.1075</c:v>
                </c:pt>
                <c:pt idx="24">
                  <c:v>0.10539999999999999</c:v>
                </c:pt>
                <c:pt idx="25">
                  <c:v>0.1036</c:v>
                </c:pt>
                <c:pt idx="26">
                  <c:v>0.1036</c:v>
                </c:pt>
                <c:pt idx="27">
                  <c:v>0.1046</c:v>
                </c:pt>
                <c:pt idx="28">
                  <c:v>0.1048</c:v>
                </c:pt>
                <c:pt idx="29">
                  <c:v>0.10340000000000001</c:v>
                </c:pt>
                <c:pt idx="30">
                  <c:v>0.10290000000000001</c:v>
                </c:pt>
                <c:pt idx="31">
                  <c:v>0.1017</c:v>
                </c:pt>
                <c:pt idx="32">
                  <c:v>0.1002</c:v>
                </c:pt>
                <c:pt idx="33">
                  <c:v>9.9199999999999997E-2</c:v>
                </c:pt>
                <c:pt idx="34">
                  <c:v>9.8500000000000004E-2</c:v>
                </c:pt>
                <c:pt idx="35">
                  <c:v>9.74E-2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37-4C4F-9A1B-4B0C8A813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9874968"/>
        <c:axId val="-2087575944"/>
      </c:lineChart>
      <c:catAx>
        <c:axId val="2119874968"/>
        <c:scaling>
          <c:orientation val="minMax"/>
        </c:scaling>
        <c:delete val="0"/>
        <c:axPos val="b"/>
        <c:majorTickMark val="out"/>
        <c:minorTickMark val="none"/>
        <c:tickLblPos val="nextTo"/>
        <c:crossAx val="-2087575944"/>
        <c:crosses val="autoZero"/>
        <c:auto val="1"/>
        <c:lblAlgn val="ctr"/>
        <c:lblOffset val="100"/>
        <c:noMultiLvlLbl val="0"/>
      </c:catAx>
      <c:valAx>
        <c:axId val="-208757594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119874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b="1"/>
              <a:t>30-Year</a:t>
            </a:r>
            <a:r>
              <a:rPr lang="en-US" b="1" baseline="0"/>
              <a:t> U.S. Treasury </a:t>
            </a:r>
            <a:r>
              <a:rPr lang="en-US" b="1"/>
              <a:t>Yields And ROE</a:t>
            </a:r>
            <a:r>
              <a:rPr lang="en-US" b="1" baseline="0"/>
              <a:t> Estimates Ms. Nelson Model</a:t>
            </a:r>
            <a:endParaRPr lang="en-US" b="1"/>
          </a:p>
        </c:rich>
      </c:tx>
      <c:layout>
        <c:manualLayout>
          <c:xMode val="edge"/>
          <c:yMode val="edge"/>
          <c:x val="0.13647900262467191"/>
          <c:y val="4.779411764705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'(DJL-13)'!$D$39:$D$53</c:f>
              <c:numCache>
                <c:formatCode>0.00%</c:formatCode>
                <c:ptCount val="15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C-BE42-ADB9-04D93B767B2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'(DJL-13)'!$E$39:$E$53</c:f>
              <c:numCache>
                <c:formatCode>0.00%</c:formatCode>
                <c:ptCount val="15"/>
                <c:pt idx="0">
                  <c:v>0.11972641979359416</c:v>
                </c:pt>
                <c:pt idx="1">
                  <c:v>0.10677390781709155</c:v>
                </c:pt>
                <c:pt idx="2">
                  <c:v>0.10127236151709011</c:v>
                </c:pt>
                <c:pt idx="3">
                  <c:v>9.882139584058898E-2</c:v>
                </c:pt>
                <c:pt idx="4">
                  <c:v>9.8041977861550944E-2</c:v>
                </c:pt>
                <c:pt idx="5">
                  <c:v>9.8319849540587534E-2</c:v>
                </c:pt>
                <c:pt idx="6">
                  <c:v>9.9327346933061528E-2</c:v>
                </c:pt>
                <c:pt idx="7">
                  <c:v>0.10086888386408639</c:v>
                </c:pt>
                <c:pt idx="8">
                  <c:v>0.10281830324058605</c:v>
                </c:pt>
                <c:pt idx="9">
                  <c:v>0.10508946588504836</c:v>
                </c:pt>
                <c:pt idx="10">
                  <c:v>0.10762093222811635</c:v>
                </c:pt>
                <c:pt idx="11">
                  <c:v>0.11036733756408493</c:v>
                </c:pt>
                <c:pt idx="12">
                  <c:v>0.11329423143534034</c:v>
                </c:pt>
                <c:pt idx="13">
                  <c:v>0.11637483495655895</c:v>
                </c:pt>
                <c:pt idx="14">
                  <c:v>0.11958791958504691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CC-BE42-ADB9-04D93B767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1715478192"/>
        <c:axId val="1715703088"/>
      </c:barChart>
      <c:catAx>
        <c:axId val="171547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703088"/>
        <c:crosses val="autoZero"/>
        <c:auto val="1"/>
        <c:lblAlgn val="ctr"/>
        <c:lblOffset val="100"/>
        <c:noMultiLvlLbl val="0"/>
      </c:catAx>
      <c:valAx>
        <c:axId val="171570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47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  <a:alpha val="39039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673100</xdr:colOff>
      <xdr:row>14</xdr:row>
      <xdr:rowOff>12700</xdr:rowOff>
    </xdr:from>
    <xdr:to>
      <xdr:col>16</xdr:col>
      <xdr:colOff>292100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7038D9-121F-D04C-B481-632C05F019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717550</xdr:colOff>
      <xdr:row>28</xdr:row>
      <xdr:rowOff>88900</xdr:rowOff>
    </xdr:from>
    <xdr:to>
      <xdr:col>16</xdr:col>
      <xdr:colOff>336550</xdr:colOff>
      <xdr:row>41</xdr:row>
      <xdr:rowOff>190500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69BACB3-08AB-7746-A2A4-A7E9AC4DE8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127000</xdr:colOff>
      <xdr:row>27</xdr:row>
      <xdr:rowOff>63500</xdr:rowOff>
    </xdr:from>
    <xdr:to>
      <xdr:col>11</xdr:col>
      <xdr:colOff>571500</xdr:colOff>
      <xdr:row>41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16</xdr:row>
      <xdr:rowOff>38100</xdr:rowOff>
    </xdr:from>
    <xdr:to>
      <xdr:col>12</xdr:col>
      <xdr:colOff>768350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73F663-B8CA-D948-820B-30CDEB8AF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lsonAdjus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JEN-2 Constant Growth DCF"/>
      <sheetName val="JEN-3 Quarterly DCF"/>
      <sheetName val="JEN-4.1 Market Return Bloomberg"/>
      <sheetName val="JEN-4.2 Market Return VL"/>
      <sheetName val="JEN-5 CAPM (Ex Ante) BB vs VL"/>
      <sheetName val="JEN-5 CAPM"/>
      <sheetName val="JEN-6 Risk Premium"/>
      <sheetName val="JEN-7.1 Small Size EPE TX"/>
      <sheetName val="JEN-7.2 Small Size Total EPE"/>
      <sheetName val="JEN-8 Capital Structure"/>
      <sheetName val="Summary"/>
      <sheetName val="WP Index"/>
      <sheetName val="WP 1 Proxy Group"/>
      <sheetName val="WP 2 Avg Prices"/>
      <sheetName val="WP 3 Dividends"/>
      <sheetName val="WP 4 EPS Growth Rates"/>
      <sheetName val="WP 5 Betas"/>
      <sheetName val="WP 6 Past Rate Cases"/>
      <sheetName val="WP 7 BRYP Treasury"/>
      <sheetName val="WP 8 BCFF Proj. 30yr Yield"/>
      <sheetName val="WP 9 Small Size Mkt Cap_MB"/>
      <sheetName val="WP 10 Capital Structure"/>
      <sheetName val="WP 11 HECO Balance Sheet"/>
      <sheetName val="WP 12 Chart 1"/>
      <sheetName val="WP 13 Chart 1_DCF"/>
      <sheetName val="WP 14 Chart 1_Authorized ROEs"/>
      <sheetName val="WP 15 Proxy PE Div Yld"/>
      <sheetName val="WP 16 Vix v Treasuries"/>
      <sheetName val="WP 17  Beta Components"/>
      <sheetName val="WP 18  Yield Curve"/>
      <sheetName val="WP 19 Tips Spread"/>
      <sheetName val="WP 20 MRP Freq. Dist."/>
      <sheetName val="WP 21 VVIX"/>
      <sheetName val="WP 22 Proxy Net Plant_Cust_Nucl"/>
      <sheetName val="WP 23 Proxy Cap Appr."/>
      <sheetName val="WP 24 SPX vs Utility Returns"/>
      <sheetName val="WP 25 Capital Intensity"/>
    </sheetNames>
    <sheetDataSet>
      <sheetData sheetId="0" refreshError="1"/>
      <sheetData sheetId="1">
        <row r="8">
          <cell r="N8">
            <v>9.9305436373731765E-2</v>
          </cell>
          <cell r="O8">
            <v>0.10440083791832819</v>
          </cell>
          <cell r="P8">
            <v>0.10949623946292464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workbookViewId="0">
      <selection activeCell="B23" sqref="B23"/>
    </sheetView>
  </sheetViews>
  <sheetFormatPr baseColWidth="10" defaultRowHeight="16" x14ac:dyDescent="0.2"/>
  <cols>
    <col min="1" max="1" width="5.83203125" customWidth="1"/>
    <col min="2" max="2" width="31.1640625" customWidth="1"/>
    <col min="6" max="6" width="13.1640625" customWidth="1"/>
    <col min="7" max="7" width="26.6640625" customWidth="1"/>
  </cols>
  <sheetData>
    <row r="1" spans="1:18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9" x14ac:dyDescent="0.25">
      <c r="A5" s="3"/>
      <c r="B5" s="276"/>
      <c r="C5" s="276"/>
      <c r="D5" s="276"/>
      <c r="E5" s="276"/>
      <c r="F5" s="276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9" x14ac:dyDescent="0.25">
      <c r="A6" s="3"/>
      <c r="B6" s="276"/>
      <c r="C6" s="276"/>
      <c r="D6" s="276"/>
      <c r="E6" s="276"/>
      <c r="F6" s="27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9" x14ac:dyDescent="0.25">
      <c r="A7" s="3"/>
      <c r="B7" s="276"/>
      <c r="C7" s="276"/>
      <c r="D7" s="276"/>
      <c r="E7" s="276"/>
      <c r="F7" s="276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9" x14ac:dyDescent="0.25">
      <c r="A8" s="3"/>
      <c r="B8" s="276"/>
      <c r="C8" s="276"/>
      <c r="D8" s="276"/>
      <c r="E8" s="276"/>
      <c r="F8" s="276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R13" s="3"/>
    </row>
    <row r="14" spans="1:18" x14ac:dyDescent="0.2">
      <c r="C14" s="61"/>
      <c r="D14" s="60"/>
      <c r="E14" s="62"/>
      <c r="F14" s="64"/>
      <c r="G14" s="72"/>
    </row>
    <row r="15" spans="1:18" x14ac:dyDescent="0.2">
      <c r="C15" s="61"/>
      <c r="D15" s="60"/>
      <c r="E15" s="62"/>
      <c r="F15" s="64"/>
      <c r="G15" s="72"/>
    </row>
    <row r="16" spans="1:18" x14ac:dyDescent="0.2">
      <c r="A16" s="1"/>
      <c r="B16" s="61"/>
      <c r="C16" s="61"/>
      <c r="D16" s="60"/>
      <c r="E16" s="62"/>
      <c r="F16" s="64"/>
      <c r="G16" s="72"/>
    </row>
    <row r="17" spans="1:7" x14ac:dyDescent="0.2">
      <c r="A17" s="1"/>
      <c r="B17" s="61"/>
      <c r="C17" s="61"/>
      <c r="D17" s="60"/>
      <c r="E17" s="62"/>
      <c r="F17" s="64"/>
      <c r="G17" s="72"/>
    </row>
    <row r="18" spans="1:7" x14ac:dyDescent="0.2">
      <c r="B18" s="1"/>
      <c r="C18" s="1"/>
      <c r="D18" s="67"/>
      <c r="E18" s="70"/>
      <c r="F18" s="70"/>
      <c r="G18" s="71"/>
    </row>
    <row r="19" spans="1:7" x14ac:dyDescent="0.2">
      <c r="C19" s="61"/>
      <c r="D19" s="60"/>
      <c r="E19" s="62"/>
      <c r="F19" s="62"/>
      <c r="G19" s="72"/>
    </row>
    <row r="20" spans="1:7" x14ac:dyDescent="0.2">
      <c r="B20" s="61"/>
      <c r="C20" s="61"/>
      <c r="D20" s="60"/>
      <c r="E20" s="62"/>
      <c r="F20" s="64"/>
      <c r="G20" s="72"/>
    </row>
    <row r="21" spans="1:7" x14ac:dyDescent="0.2">
      <c r="B21" s="1"/>
      <c r="C21" s="1"/>
      <c r="D21" s="67"/>
      <c r="E21" s="70"/>
      <c r="F21" s="70"/>
      <c r="G21" s="73"/>
    </row>
    <row r="22" spans="1:7" x14ac:dyDescent="0.2">
      <c r="C22" s="61"/>
      <c r="D22" s="60"/>
      <c r="E22" s="62"/>
      <c r="F22" s="64"/>
      <c r="G22" s="72"/>
    </row>
    <row r="23" spans="1:7" x14ac:dyDescent="0.2">
      <c r="C23" s="61"/>
      <c r="D23" s="60"/>
      <c r="E23" s="62"/>
      <c r="F23" s="64"/>
      <c r="G23" s="72"/>
    </row>
    <row r="24" spans="1:7" x14ac:dyDescent="0.2">
      <c r="C24" s="61"/>
      <c r="D24" s="68"/>
      <c r="E24" s="62"/>
      <c r="F24" s="64"/>
      <c r="G24" s="72"/>
    </row>
    <row r="25" spans="1:7" x14ac:dyDescent="0.2">
      <c r="C25" s="61"/>
      <c r="D25" s="68"/>
      <c r="E25" s="62"/>
      <c r="F25" s="64"/>
      <c r="G25" s="72"/>
    </row>
    <row r="26" spans="1:7" x14ac:dyDescent="0.2">
      <c r="C26" s="61"/>
      <c r="D26" s="60"/>
      <c r="E26" s="62"/>
      <c r="F26" s="62"/>
      <c r="G26" s="72"/>
    </row>
    <row r="27" spans="1:7" x14ac:dyDescent="0.2">
      <c r="B27" s="61"/>
      <c r="C27" s="61"/>
      <c r="D27" s="60"/>
      <c r="E27" s="62"/>
      <c r="F27" s="64"/>
      <c r="G27" s="72"/>
    </row>
    <row r="28" spans="1:7" x14ac:dyDescent="0.2">
      <c r="C28" s="61"/>
      <c r="D28" s="60"/>
      <c r="E28" s="62"/>
      <c r="F28" s="64"/>
      <c r="G28" s="72"/>
    </row>
    <row r="29" spans="1:7" x14ac:dyDescent="0.2">
      <c r="C29" s="61"/>
      <c r="D29" s="60"/>
      <c r="E29" s="62"/>
      <c r="F29" s="64"/>
      <c r="G29" s="72"/>
    </row>
    <row r="30" spans="1:7" x14ac:dyDescent="0.2">
      <c r="B30" s="61"/>
      <c r="C30" s="61"/>
      <c r="D30" s="60"/>
      <c r="E30" s="62"/>
      <c r="F30" s="64"/>
      <c r="G30" s="72"/>
    </row>
    <row r="31" spans="1:7" x14ac:dyDescent="0.2">
      <c r="C31" s="61"/>
      <c r="D31" s="60"/>
      <c r="E31" s="62"/>
      <c r="F31" s="64"/>
      <c r="G31" s="72"/>
    </row>
    <row r="32" spans="1:7" x14ac:dyDescent="0.2">
      <c r="B32" s="1"/>
      <c r="C32" s="1"/>
      <c r="D32" s="67"/>
      <c r="E32" s="70"/>
      <c r="F32" s="70"/>
      <c r="G32" s="73"/>
    </row>
    <row r="33" spans="2:7" x14ac:dyDescent="0.2">
      <c r="B33" s="1"/>
      <c r="C33" s="1"/>
      <c r="D33" s="67"/>
      <c r="E33" s="70"/>
      <c r="F33" s="70"/>
      <c r="G33" s="73"/>
    </row>
    <row r="34" spans="2:7" x14ac:dyDescent="0.2">
      <c r="B34" s="61"/>
      <c r="C34" s="61"/>
      <c r="D34" s="103"/>
      <c r="E34" s="62"/>
      <c r="F34" s="104"/>
      <c r="G34" s="73"/>
    </row>
    <row r="35" spans="2:7" x14ac:dyDescent="0.2">
      <c r="G35" s="72"/>
    </row>
    <row r="36" spans="2:7" x14ac:dyDescent="0.2">
      <c r="G36" s="72"/>
    </row>
    <row r="37" spans="2:7" x14ac:dyDescent="0.2">
      <c r="B37" s="63"/>
      <c r="G37" s="72"/>
    </row>
    <row r="38" spans="2:7" x14ac:dyDescent="0.2">
      <c r="B38" s="63"/>
      <c r="G38" s="72"/>
    </row>
    <row r="39" spans="2:7" x14ac:dyDescent="0.2">
      <c r="B39" s="63"/>
    </row>
  </sheetData>
  <mergeCells count="4">
    <mergeCell ref="B5:F5"/>
    <mergeCell ref="B6:F6"/>
    <mergeCell ref="B7:F7"/>
    <mergeCell ref="B8:F8"/>
  </mergeCells>
  <phoneticPr fontId="22" type="noConversion"/>
  <pageMargins left="0.75" right="0.75" top="1" bottom="1" header="0.5" footer="0.5"/>
  <pageSetup scale="76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topLeftCell="A32" workbookViewId="0">
      <selection activeCell="B35" sqref="B35:B37"/>
    </sheetView>
  </sheetViews>
  <sheetFormatPr baseColWidth="10" defaultRowHeight="16" x14ac:dyDescent="0.2"/>
  <cols>
    <col min="2" max="2" width="38" customWidth="1"/>
  </cols>
  <sheetData>
    <row r="1" spans="1:1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x14ac:dyDescent="0.25">
      <c r="A3" s="3"/>
      <c r="B3" s="278" t="s">
        <v>198</v>
      </c>
      <c r="C3" s="278"/>
      <c r="D3" s="278"/>
      <c r="E3" s="278"/>
      <c r="F3" s="278"/>
      <c r="G3" s="278"/>
      <c r="H3" s="278"/>
      <c r="I3" s="26"/>
      <c r="J3" s="26"/>
      <c r="K3" s="26"/>
      <c r="L3" s="26"/>
      <c r="M3" s="26"/>
      <c r="N3" s="3"/>
    </row>
    <row r="4" spans="1:14" ht="21" x14ac:dyDescent="0.25">
      <c r="A4" s="3"/>
      <c r="B4" s="278" t="s">
        <v>199</v>
      </c>
      <c r="C4" s="278"/>
      <c r="D4" s="278"/>
      <c r="E4" s="278"/>
      <c r="F4" s="278"/>
      <c r="G4" s="278"/>
      <c r="H4" s="278"/>
      <c r="I4" s="26"/>
      <c r="J4" s="26"/>
      <c r="K4" s="26"/>
      <c r="L4" s="26"/>
      <c r="M4" s="26"/>
      <c r="N4" s="3"/>
    </row>
    <row r="5" spans="1:14" ht="21" x14ac:dyDescent="0.25">
      <c r="A5" s="3"/>
      <c r="B5" s="278" t="s">
        <v>200</v>
      </c>
      <c r="C5" s="278"/>
      <c r="D5" s="278"/>
      <c r="E5" s="278"/>
      <c r="F5" s="278"/>
      <c r="G5" s="278"/>
      <c r="H5" s="278"/>
      <c r="I5" s="26"/>
      <c r="J5" s="26"/>
      <c r="K5" s="26"/>
      <c r="L5" s="26"/>
      <c r="M5" s="26"/>
      <c r="N5" s="3"/>
    </row>
    <row r="6" spans="1:14" ht="21" x14ac:dyDescent="0.25">
      <c r="A6" s="3"/>
      <c r="B6" s="278" t="s">
        <v>201</v>
      </c>
      <c r="C6" s="278"/>
      <c r="D6" s="278"/>
      <c r="E6" s="278"/>
      <c r="F6" s="278"/>
      <c r="G6" s="278"/>
      <c r="H6" s="278"/>
      <c r="I6" s="26"/>
      <c r="J6" s="26"/>
      <c r="K6" s="26"/>
      <c r="L6" s="26"/>
      <c r="M6" s="26"/>
      <c r="N6" s="3"/>
    </row>
    <row r="7" spans="1:14" ht="21" x14ac:dyDescent="0.25">
      <c r="A7" s="3"/>
      <c r="B7" s="277" t="s">
        <v>218</v>
      </c>
      <c r="C7" s="277"/>
      <c r="D7" s="277"/>
      <c r="E7" s="277"/>
      <c r="F7" s="277"/>
      <c r="G7" s="277"/>
      <c r="H7" s="277"/>
      <c r="I7" s="3"/>
      <c r="J7" s="3"/>
      <c r="K7" s="3"/>
      <c r="L7" s="3"/>
      <c r="M7" s="3"/>
      <c r="N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" x14ac:dyDescent="0.25">
      <c r="A10" s="3"/>
      <c r="B10" s="3"/>
      <c r="C10" s="3"/>
      <c r="D10" s="110" t="s">
        <v>2</v>
      </c>
      <c r="E10" s="110" t="s">
        <v>52</v>
      </c>
      <c r="F10" s="110" t="s">
        <v>53</v>
      </c>
      <c r="G10" s="110" t="s">
        <v>54</v>
      </c>
      <c r="H10" s="110" t="s">
        <v>55</v>
      </c>
      <c r="I10" s="3"/>
      <c r="J10" s="3"/>
      <c r="K10" s="3"/>
      <c r="L10" s="3"/>
      <c r="M10" s="3"/>
      <c r="N10" s="3"/>
    </row>
    <row r="11" spans="1:14" ht="45" x14ac:dyDescent="0.2">
      <c r="A11" s="4" t="s">
        <v>0</v>
      </c>
      <c r="B11" s="4" t="s">
        <v>3</v>
      </c>
      <c r="C11" s="4" t="s">
        <v>1</v>
      </c>
      <c r="D11" s="3" t="s">
        <v>5</v>
      </c>
      <c r="E11" s="4" t="s">
        <v>175</v>
      </c>
      <c r="F11" s="4" t="s">
        <v>213</v>
      </c>
      <c r="G11" s="4" t="s">
        <v>212</v>
      </c>
      <c r="H11" s="4" t="s">
        <v>211</v>
      </c>
      <c r="I11" s="3"/>
      <c r="J11" s="3"/>
      <c r="K11" s="3"/>
      <c r="L11" s="3"/>
      <c r="M11" s="3"/>
      <c r="N11" s="3"/>
    </row>
    <row r="12" spans="1:14" x14ac:dyDescent="0.2">
      <c r="A12">
        <v>1</v>
      </c>
      <c r="B12" t="s">
        <v>125</v>
      </c>
      <c r="C12" s="61" t="s">
        <v>135</v>
      </c>
      <c r="D12" s="8">
        <v>0.9</v>
      </c>
      <c r="E12" s="7">
        <v>0.59</v>
      </c>
      <c r="F12" s="7">
        <v>0.57999999999999996</v>
      </c>
      <c r="G12" s="7">
        <v>0.59</v>
      </c>
      <c r="H12" s="7">
        <v>0.57499999999999996</v>
      </c>
    </row>
    <row r="13" spans="1:14" x14ac:dyDescent="0.2">
      <c r="A13">
        <f>A12+1</f>
        <v>2</v>
      </c>
      <c r="B13" t="s">
        <v>126</v>
      </c>
      <c r="C13" s="61" t="s">
        <v>136</v>
      </c>
      <c r="D13" s="8">
        <v>0.85</v>
      </c>
      <c r="E13" s="7">
        <v>0.44900000000000001</v>
      </c>
      <c r="F13" s="7">
        <v>0.47499999999999998</v>
      </c>
      <c r="G13" s="7">
        <v>0.46500000000000002</v>
      </c>
      <c r="H13" s="7">
        <v>0.45500000000000002</v>
      </c>
    </row>
    <row r="14" spans="1:14" x14ac:dyDescent="0.2">
      <c r="A14">
        <f t="shared" ref="A14:A34" si="0">A13+1</f>
        <v>3</v>
      </c>
      <c r="B14" s="61" t="s">
        <v>127</v>
      </c>
      <c r="C14" s="61" t="s">
        <v>137</v>
      </c>
      <c r="D14" s="8">
        <v>0.85</v>
      </c>
      <c r="E14" s="7">
        <v>0.443</v>
      </c>
      <c r="F14" s="7">
        <v>0.45500000000000002</v>
      </c>
      <c r="G14" s="7">
        <v>0.46</v>
      </c>
      <c r="H14" s="7">
        <v>0.495</v>
      </c>
    </row>
    <row r="15" spans="1:14" x14ac:dyDescent="0.2">
      <c r="A15">
        <f t="shared" si="0"/>
        <v>4</v>
      </c>
      <c r="B15" s="61" t="s">
        <v>128</v>
      </c>
      <c r="C15" s="61" t="s">
        <v>138</v>
      </c>
      <c r="D15" s="8">
        <v>0.75</v>
      </c>
      <c r="E15" s="7">
        <v>0.41499999999999998</v>
      </c>
      <c r="F15" s="7">
        <v>0.41</v>
      </c>
      <c r="G15" s="7">
        <v>0.41499999999999998</v>
      </c>
      <c r="H15" s="7">
        <v>0.40500000000000003</v>
      </c>
    </row>
    <row r="16" spans="1:14" x14ac:dyDescent="0.2">
      <c r="A16">
        <f t="shared" si="0"/>
        <v>5</v>
      </c>
      <c r="B16" s="61" t="s">
        <v>202</v>
      </c>
      <c r="C16" s="61" t="s">
        <v>203</v>
      </c>
      <c r="D16" s="8">
        <v>0.95</v>
      </c>
      <c r="E16" s="7">
        <v>0.496</v>
      </c>
      <c r="F16" s="7">
        <v>0.52500000000000002</v>
      </c>
      <c r="G16" s="7">
        <v>0.495</v>
      </c>
      <c r="H16" s="7">
        <v>0.505</v>
      </c>
    </row>
    <row r="17" spans="1:8" x14ac:dyDescent="0.2">
      <c r="A17">
        <f t="shared" si="0"/>
        <v>6</v>
      </c>
      <c r="B17" s="61" t="s">
        <v>209</v>
      </c>
      <c r="C17" s="61" t="s">
        <v>210</v>
      </c>
      <c r="D17" s="8">
        <v>0.8</v>
      </c>
      <c r="E17" s="7">
        <v>0.28599999999999998</v>
      </c>
      <c r="F17" s="7">
        <v>0.32500000000000001</v>
      </c>
      <c r="G17" s="7">
        <v>0.33</v>
      </c>
      <c r="H17" s="7">
        <v>0.33500000000000002</v>
      </c>
    </row>
    <row r="18" spans="1:8" x14ac:dyDescent="0.2">
      <c r="A18">
        <f t="shared" si="0"/>
        <v>7</v>
      </c>
      <c r="B18" t="s">
        <v>129</v>
      </c>
      <c r="C18" s="61" t="s">
        <v>139</v>
      </c>
      <c r="D18" s="8">
        <v>0.95</v>
      </c>
      <c r="E18" s="109">
        <v>0.39500000000000002</v>
      </c>
      <c r="F18" s="109">
        <v>0.38500000000000001</v>
      </c>
      <c r="G18" s="109">
        <v>0.4</v>
      </c>
      <c r="H18" s="109">
        <v>0.39</v>
      </c>
    </row>
    <row r="19" spans="1:8" x14ac:dyDescent="0.2">
      <c r="A19">
        <f t="shared" si="0"/>
        <v>8</v>
      </c>
      <c r="B19" s="61" t="s">
        <v>169</v>
      </c>
      <c r="C19" s="61" t="s">
        <v>170</v>
      </c>
      <c r="D19" s="8">
        <v>0.9</v>
      </c>
      <c r="E19" s="109">
        <v>0.44400000000000001</v>
      </c>
      <c r="F19" s="109">
        <v>0.44</v>
      </c>
      <c r="G19" s="109">
        <v>0.44</v>
      </c>
      <c r="H19" s="109">
        <v>0.435</v>
      </c>
    </row>
    <row r="20" spans="1:8" x14ac:dyDescent="0.2">
      <c r="A20">
        <f t="shared" si="0"/>
        <v>9</v>
      </c>
      <c r="B20" t="s">
        <v>204</v>
      </c>
      <c r="C20" s="61" t="s">
        <v>214</v>
      </c>
      <c r="D20" s="8">
        <v>0.95</v>
      </c>
      <c r="E20" s="109">
        <v>0.33700000000000002</v>
      </c>
      <c r="F20" s="109">
        <v>0.32</v>
      </c>
      <c r="G20" s="109">
        <v>0.33</v>
      </c>
      <c r="H20" s="109">
        <v>0.32500000000000001</v>
      </c>
    </row>
    <row r="21" spans="1:8" x14ac:dyDescent="0.2">
      <c r="A21">
        <f t="shared" si="0"/>
        <v>10</v>
      </c>
      <c r="B21" t="s">
        <v>171</v>
      </c>
      <c r="C21" s="61" t="s">
        <v>172</v>
      </c>
      <c r="D21" s="8">
        <v>0.95</v>
      </c>
      <c r="E21" s="109">
        <v>0.48699999999999999</v>
      </c>
      <c r="F21" s="109">
        <v>0.49</v>
      </c>
      <c r="G21" s="109">
        <v>0.49</v>
      </c>
      <c r="H21" s="109">
        <v>0.48499999999999999</v>
      </c>
    </row>
    <row r="22" spans="1:8" x14ac:dyDescent="0.2">
      <c r="A22">
        <f t="shared" si="0"/>
        <v>11</v>
      </c>
      <c r="B22" t="s">
        <v>159</v>
      </c>
      <c r="C22" s="61" t="s">
        <v>160</v>
      </c>
      <c r="D22" s="8">
        <v>0.8</v>
      </c>
      <c r="E22" s="109">
        <v>0.52700000000000002</v>
      </c>
      <c r="F22" s="109">
        <v>0.55000000000000004</v>
      </c>
      <c r="G22" s="109">
        <v>0.54</v>
      </c>
      <c r="H22" s="109">
        <v>0.52500000000000002</v>
      </c>
    </row>
    <row r="23" spans="1:8" x14ac:dyDescent="0.2">
      <c r="A23">
        <f t="shared" si="0"/>
        <v>12</v>
      </c>
      <c r="B23" t="s">
        <v>161</v>
      </c>
      <c r="C23" s="61" t="s">
        <v>140</v>
      </c>
      <c r="D23" s="8">
        <v>0.85</v>
      </c>
      <c r="E23" s="7">
        <v>0.56100000000000005</v>
      </c>
      <c r="F23" s="7">
        <v>0.55500000000000005</v>
      </c>
      <c r="G23" s="7">
        <v>0.55500000000000005</v>
      </c>
      <c r="H23" s="7">
        <v>0.51</v>
      </c>
    </row>
    <row r="24" spans="1:8" x14ac:dyDescent="0.2">
      <c r="A24">
        <f t="shared" si="0"/>
        <v>13</v>
      </c>
      <c r="B24" t="s">
        <v>215</v>
      </c>
      <c r="C24" s="61" t="s">
        <v>216</v>
      </c>
      <c r="D24" s="8">
        <v>0.95</v>
      </c>
      <c r="E24" s="7">
        <v>0.46500000000000002</v>
      </c>
      <c r="F24" s="7">
        <v>0.45</v>
      </c>
      <c r="G24" s="7">
        <v>0.45500000000000002</v>
      </c>
      <c r="H24" s="7">
        <v>0.46</v>
      </c>
    </row>
    <row r="25" spans="1:8" x14ac:dyDescent="0.2">
      <c r="A25">
        <f t="shared" si="0"/>
        <v>14</v>
      </c>
      <c r="B25" t="s">
        <v>130</v>
      </c>
      <c r="C25" s="61" t="s">
        <v>217</v>
      </c>
      <c r="D25" s="8">
        <v>0.95</v>
      </c>
      <c r="E25" s="109">
        <v>0.47199999999999998</v>
      </c>
      <c r="F25" s="109">
        <v>0.47499999999999998</v>
      </c>
      <c r="G25" s="109">
        <v>0.5</v>
      </c>
      <c r="H25" s="109">
        <v>0.51</v>
      </c>
    </row>
    <row r="26" spans="1:8" x14ac:dyDescent="0.2">
      <c r="A26">
        <f t="shared" si="0"/>
        <v>15</v>
      </c>
      <c r="B26" s="61" t="s">
        <v>131</v>
      </c>
      <c r="C26" s="61" t="s">
        <v>141</v>
      </c>
      <c r="D26" s="8">
        <v>1.05</v>
      </c>
      <c r="E26" s="109">
        <v>0.51</v>
      </c>
      <c r="F26" s="109">
        <v>0.45500000000000002</v>
      </c>
      <c r="G26" s="109">
        <v>0.51500000000000001</v>
      </c>
      <c r="H26" s="109">
        <v>0.52500000000000002</v>
      </c>
    </row>
    <row r="27" spans="1:8" x14ac:dyDescent="0.2">
      <c r="A27">
        <f t="shared" si="0"/>
        <v>16</v>
      </c>
      <c r="B27" t="s">
        <v>132</v>
      </c>
      <c r="C27" s="61" t="s">
        <v>142</v>
      </c>
      <c r="D27" s="8">
        <v>0.9</v>
      </c>
      <c r="E27" s="109">
        <v>0.58199999999999996</v>
      </c>
      <c r="F27" s="109">
        <v>0.56499999999999995</v>
      </c>
      <c r="G27" s="109">
        <v>0.55000000000000004</v>
      </c>
      <c r="H27" s="109">
        <v>0.61</v>
      </c>
    </row>
    <row r="28" spans="1:8" x14ac:dyDescent="0.2">
      <c r="A28">
        <f t="shared" si="0"/>
        <v>17</v>
      </c>
      <c r="B28" t="s">
        <v>133</v>
      </c>
      <c r="C28" s="61" t="s">
        <v>143</v>
      </c>
      <c r="D28" s="8">
        <v>0.9</v>
      </c>
      <c r="E28" s="105">
        <v>0.47199999999999998</v>
      </c>
      <c r="F28" s="105">
        <v>0.45</v>
      </c>
      <c r="G28" s="105">
        <v>0.45500000000000002</v>
      </c>
      <c r="H28" s="105">
        <v>0.44</v>
      </c>
    </row>
    <row r="29" spans="1:8" x14ac:dyDescent="0.2">
      <c r="A29">
        <f t="shared" si="0"/>
        <v>18</v>
      </c>
      <c r="B29" t="s">
        <v>134</v>
      </c>
      <c r="C29" s="61" t="s">
        <v>144</v>
      </c>
      <c r="D29" s="5">
        <v>0.9</v>
      </c>
      <c r="E29" s="7">
        <v>0.46400000000000002</v>
      </c>
      <c r="F29" s="7">
        <v>0.44500000000000001</v>
      </c>
      <c r="G29" s="7">
        <v>0.44500000000000001</v>
      </c>
      <c r="H29" s="7">
        <v>0.46</v>
      </c>
    </row>
    <row r="30" spans="1:8" x14ac:dyDescent="0.2">
      <c r="A30">
        <f t="shared" si="0"/>
        <v>19</v>
      </c>
      <c r="B30" s="61" t="s">
        <v>205</v>
      </c>
      <c r="C30" s="61" t="s">
        <v>207</v>
      </c>
      <c r="D30" s="5">
        <v>0.95</v>
      </c>
      <c r="E30" s="7">
        <v>0.38100000000000001</v>
      </c>
      <c r="F30" s="7">
        <v>0.37</v>
      </c>
      <c r="G30" s="7">
        <v>0.38</v>
      </c>
      <c r="H30" s="7">
        <v>0.38500000000000001</v>
      </c>
    </row>
    <row r="31" spans="1:8" x14ac:dyDescent="0.2">
      <c r="A31">
        <f t="shared" si="0"/>
        <v>20</v>
      </c>
      <c r="B31" s="61" t="s">
        <v>206</v>
      </c>
      <c r="C31" s="61" t="s">
        <v>208</v>
      </c>
      <c r="D31" s="5">
        <v>0.8</v>
      </c>
      <c r="E31" s="7">
        <v>0.47099999999999997</v>
      </c>
      <c r="F31" s="7">
        <v>0.45500000000000002</v>
      </c>
      <c r="G31" s="143">
        <v>0.45500000000000002</v>
      </c>
      <c r="H31" s="7">
        <v>0.47</v>
      </c>
    </row>
    <row r="32" spans="1:8" x14ac:dyDescent="0.2">
      <c r="A32">
        <f t="shared" si="0"/>
        <v>21</v>
      </c>
      <c r="B32" s="61" t="s">
        <v>173</v>
      </c>
      <c r="C32" s="61" t="s">
        <v>174</v>
      </c>
      <c r="D32" s="144">
        <v>0.8</v>
      </c>
      <c r="E32" s="143">
        <v>0.42599999999999999</v>
      </c>
      <c r="F32" s="143">
        <v>0.42</v>
      </c>
      <c r="G32" s="143">
        <v>0.42499999999999999</v>
      </c>
      <c r="H32" s="143">
        <v>0.42</v>
      </c>
    </row>
    <row r="33" spans="1:8" ht="19" x14ac:dyDescent="0.25">
      <c r="A33">
        <f t="shared" si="0"/>
        <v>22</v>
      </c>
      <c r="B33" t="s">
        <v>145</v>
      </c>
      <c r="D33" s="145">
        <f>AVERAGE(D12:D32)</f>
        <v>0.89047619047619042</v>
      </c>
      <c r="E33" s="33">
        <f t="shared" ref="E33:H33" si="1">AVERAGE(E12:E32)</f>
        <v>0.46061904761904759</v>
      </c>
      <c r="F33" s="33">
        <f t="shared" si="1"/>
        <v>0.45690476190476187</v>
      </c>
      <c r="G33" s="33">
        <f t="shared" si="1"/>
        <v>0.46142857142857147</v>
      </c>
      <c r="H33" s="33">
        <f t="shared" si="1"/>
        <v>0.46285714285714297</v>
      </c>
    </row>
    <row r="34" spans="1:8" ht="19" x14ac:dyDescent="0.25">
      <c r="A34">
        <f t="shared" si="0"/>
        <v>23</v>
      </c>
      <c r="B34" t="s">
        <v>92</v>
      </c>
      <c r="D34" s="145">
        <f>MEDIAN(D12:D32)</f>
        <v>0.9</v>
      </c>
      <c r="E34" s="33">
        <f t="shared" ref="E34:H34" si="2">MEDIAN(E12:E32)</f>
        <v>0.46500000000000002</v>
      </c>
      <c r="F34" s="33">
        <f t="shared" si="2"/>
        <v>0.45500000000000002</v>
      </c>
      <c r="G34" s="33">
        <f t="shared" si="2"/>
        <v>0.45500000000000002</v>
      </c>
      <c r="H34" s="33">
        <f t="shared" si="2"/>
        <v>0.46</v>
      </c>
    </row>
    <row r="35" spans="1:8" x14ac:dyDescent="0.2">
      <c r="B35" s="146" t="s">
        <v>219</v>
      </c>
    </row>
    <row r="36" spans="1:8" x14ac:dyDescent="0.2">
      <c r="B36" s="146" t="s">
        <v>349</v>
      </c>
    </row>
    <row r="37" spans="1:8" x14ac:dyDescent="0.2">
      <c r="B37" t="s">
        <v>350</v>
      </c>
    </row>
  </sheetData>
  <mergeCells count="5">
    <mergeCell ref="B7:H7"/>
    <mergeCell ref="B3:H3"/>
    <mergeCell ref="B4:H4"/>
    <mergeCell ref="B6:H6"/>
    <mergeCell ref="B5:H5"/>
  </mergeCells>
  <phoneticPr fontId="22" type="noConversion"/>
  <pageMargins left="0.75" right="0.75" top="1" bottom="1" header="0.5" footer="0.5"/>
  <pageSetup scale="82" orientation="landscape" horizontalDpi="4294967292" verticalDpi="4294967292"/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S73"/>
  <sheetViews>
    <sheetView view="pageLayout" topLeftCell="B11" workbookViewId="0">
      <selection activeCell="B35" sqref="B35:B36"/>
    </sheetView>
  </sheetViews>
  <sheetFormatPr baseColWidth="10" defaultRowHeight="16" x14ac:dyDescent="0.2"/>
  <cols>
    <col min="1" max="1" width="5" customWidth="1"/>
    <col min="2" max="2" width="34.6640625" customWidth="1"/>
    <col min="7" max="7" width="12.83203125" customWidth="1"/>
    <col min="19" max="19" width="13" customWidth="1"/>
  </cols>
  <sheetData>
    <row r="1" spans="1:149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</row>
    <row r="2" spans="1:149" ht="21" x14ac:dyDescent="0.25">
      <c r="A2" s="3"/>
      <c r="B2" s="278"/>
      <c r="C2" s="278"/>
      <c r="D2" s="278"/>
      <c r="E2" s="278"/>
      <c r="F2" s="278"/>
      <c r="G2" s="278"/>
      <c r="H2" s="278"/>
      <c r="I2" s="278" t="s">
        <v>198</v>
      </c>
      <c r="J2" s="278"/>
      <c r="K2" s="278"/>
      <c r="L2" s="278"/>
      <c r="M2" s="278"/>
      <c r="N2" s="26"/>
      <c r="O2" s="26"/>
      <c r="P2" s="278"/>
      <c r="Q2" s="278"/>
      <c r="R2" s="278"/>
      <c r="S2" s="278"/>
      <c r="T2" s="278"/>
      <c r="U2" s="278"/>
      <c r="V2" s="278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</row>
    <row r="3" spans="1:149" ht="21" x14ac:dyDescent="0.25">
      <c r="A3" s="3"/>
      <c r="B3" s="278"/>
      <c r="C3" s="278"/>
      <c r="D3" s="278"/>
      <c r="E3" s="278"/>
      <c r="F3" s="278"/>
      <c r="G3" s="278"/>
      <c r="H3" s="278"/>
      <c r="I3" s="278" t="s">
        <v>199</v>
      </c>
      <c r="J3" s="278"/>
      <c r="K3" s="278"/>
      <c r="L3" s="278"/>
      <c r="M3" s="278"/>
      <c r="N3" s="26"/>
      <c r="O3" s="26"/>
      <c r="P3" s="278"/>
      <c r="Q3" s="278"/>
      <c r="R3" s="278"/>
      <c r="S3" s="278"/>
      <c r="T3" s="278"/>
      <c r="U3" s="278"/>
      <c r="V3" s="278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</row>
    <row r="4" spans="1:149" ht="21" x14ac:dyDescent="0.25">
      <c r="A4" s="3"/>
      <c r="B4" s="278"/>
      <c r="C4" s="278"/>
      <c r="D4" s="278"/>
      <c r="E4" s="278"/>
      <c r="F4" s="278"/>
      <c r="G4" s="278"/>
      <c r="H4" s="278"/>
      <c r="I4" s="278" t="s">
        <v>200</v>
      </c>
      <c r="J4" s="278"/>
      <c r="K4" s="278"/>
      <c r="L4" s="278"/>
      <c r="M4" s="278"/>
      <c r="N4" s="26"/>
      <c r="O4" s="26"/>
      <c r="P4" s="278"/>
      <c r="Q4" s="278"/>
      <c r="R4" s="278"/>
      <c r="S4" s="278"/>
      <c r="T4" s="278"/>
      <c r="U4" s="278"/>
      <c r="V4" s="278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</row>
    <row r="5" spans="1:149" ht="21" x14ac:dyDescent="0.25">
      <c r="A5" s="3"/>
      <c r="B5" s="278"/>
      <c r="C5" s="278"/>
      <c r="D5" s="278"/>
      <c r="E5" s="278"/>
      <c r="F5" s="278"/>
      <c r="G5" s="278"/>
      <c r="H5" s="278"/>
      <c r="I5" s="278" t="s">
        <v>201</v>
      </c>
      <c r="J5" s="278"/>
      <c r="K5" s="278"/>
      <c r="L5" s="278"/>
      <c r="M5" s="278"/>
      <c r="N5" s="26"/>
      <c r="O5" s="26"/>
      <c r="P5" s="278"/>
      <c r="Q5" s="278"/>
      <c r="R5" s="278"/>
      <c r="S5" s="278"/>
      <c r="T5" s="278"/>
      <c r="U5" s="278"/>
      <c r="V5" s="278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</row>
    <row r="6" spans="1:149" ht="21" x14ac:dyDescent="0.25">
      <c r="A6" s="3"/>
      <c r="B6" s="277" t="s">
        <v>124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</row>
    <row r="7" spans="1:14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</row>
    <row r="8" spans="1:14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</row>
    <row r="9" spans="1:149" x14ac:dyDescent="0.2">
      <c r="A9" s="3"/>
      <c r="B9" s="3"/>
      <c r="C9" s="3"/>
      <c r="D9" s="57" t="s">
        <v>2</v>
      </c>
      <c r="E9" s="57" t="s">
        <v>52</v>
      </c>
      <c r="F9" s="57" t="s">
        <v>53</v>
      </c>
      <c r="G9" s="57" t="s">
        <v>54</v>
      </c>
      <c r="H9" s="57" t="s">
        <v>55</v>
      </c>
      <c r="I9" s="57" t="s">
        <v>56</v>
      </c>
      <c r="J9" s="57" t="s">
        <v>69</v>
      </c>
      <c r="K9" s="57" t="s">
        <v>70</v>
      </c>
      <c r="L9" s="57" t="s">
        <v>71</v>
      </c>
      <c r="M9" s="57" t="s">
        <v>104</v>
      </c>
      <c r="N9" s="57" t="s">
        <v>105</v>
      </c>
      <c r="O9" s="57" t="s">
        <v>106</v>
      </c>
      <c r="P9" s="57" t="s">
        <v>107</v>
      </c>
      <c r="Q9" s="57" t="s">
        <v>117</v>
      </c>
      <c r="R9" s="57" t="s">
        <v>118</v>
      </c>
      <c r="S9" s="57" t="s">
        <v>119</v>
      </c>
      <c r="T9" s="57" t="s">
        <v>120</v>
      </c>
      <c r="U9" s="57" t="s">
        <v>121</v>
      </c>
      <c r="V9" s="57" t="s">
        <v>122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</row>
    <row r="10" spans="1:149" ht="30" x14ac:dyDescent="0.2">
      <c r="A10" s="4" t="s">
        <v>6</v>
      </c>
      <c r="B10" s="4" t="s">
        <v>7</v>
      </c>
      <c r="C10" s="4" t="s">
        <v>1</v>
      </c>
      <c r="D10" s="4" t="s">
        <v>8</v>
      </c>
      <c r="E10" s="4" t="s">
        <v>5</v>
      </c>
      <c r="F10" s="4" t="s">
        <v>176</v>
      </c>
      <c r="G10" s="4" t="s">
        <v>220</v>
      </c>
      <c r="H10" s="4" t="s">
        <v>221</v>
      </c>
      <c r="I10" s="4" t="s">
        <v>222</v>
      </c>
      <c r="J10" s="4" t="s">
        <v>177</v>
      </c>
      <c r="K10" s="4" t="s">
        <v>223</v>
      </c>
      <c r="L10" s="4" t="s">
        <v>224</v>
      </c>
      <c r="M10" s="4" t="s">
        <v>225</v>
      </c>
      <c r="N10" s="4" t="s">
        <v>178</v>
      </c>
      <c r="O10" s="4" t="s">
        <v>226</v>
      </c>
      <c r="P10" s="4" t="s">
        <v>227</v>
      </c>
      <c r="Q10" s="4" t="s">
        <v>228</v>
      </c>
      <c r="R10" s="3" t="s">
        <v>229</v>
      </c>
      <c r="S10" s="3" t="s">
        <v>230</v>
      </c>
      <c r="T10" s="4" t="s">
        <v>231</v>
      </c>
      <c r="U10" s="4" t="s">
        <v>232</v>
      </c>
      <c r="V10" s="4" t="s">
        <v>233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</row>
    <row r="11" spans="1:149" x14ac:dyDescent="0.2">
      <c r="A11">
        <v>1</v>
      </c>
      <c r="B11" t="s">
        <v>125</v>
      </c>
      <c r="C11" s="61" t="s">
        <v>135</v>
      </c>
      <c r="D11" s="7">
        <v>3.9E-2</v>
      </c>
      <c r="E11" s="8">
        <f>'COMPARABLE GROUP WP1'!D12</f>
        <v>0.9</v>
      </c>
      <c r="F11" s="11">
        <v>2.4700000000000002</v>
      </c>
      <c r="G11" s="11">
        <v>2.52</v>
      </c>
      <c r="H11" s="11">
        <v>2.64</v>
      </c>
      <c r="I11" s="11">
        <v>3</v>
      </c>
      <c r="J11" s="11">
        <v>3.35</v>
      </c>
      <c r="K11" s="11">
        <v>3.15</v>
      </c>
      <c r="L11" s="11">
        <v>3.7</v>
      </c>
      <c r="M11" s="11">
        <v>4.5</v>
      </c>
      <c r="N11" s="11">
        <v>44.04</v>
      </c>
      <c r="O11" s="11">
        <v>44.7</v>
      </c>
      <c r="P11" s="11">
        <v>45.95</v>
      </c>
      <c r="Q11" s="11">
        <v>51.25</v>
      </c>
      <c r="R11" s="8">
        <v>52.1</v>
      </c>
      <c r="S11" s="8">
        <v>54</v>
      </c>
      <c r="T11" s="11">
        <v>95</v>
      </c>
      <c r="U11" s="11">
        <v>70</v>
      </c>
      <c r="V11" s="11">
        <f t="shared" ref="V11:V31" si="0">(T11+U11)/2</f>
        <v>82.5</v>
      </c>
    </row>
    <row r="12" spans="1:149" x14ac:dyDescent="0.2">
      <c r="A12">
        <f>A11+1</f>
        <v>2</v>
      </c>
      <c r="B12" t="s">
        <v>126</v>
      </c>
      <c r="C12" s="61" t="s">
        <v>136</v>
      </c>
      <c r="D12" s="7">
        <v>2.8000000000000001E-2</v>
      </c>
      <c r="E12" s="8">
        <f>'COMPARABLE GROUP WP1'!D13</f>
        <v>0.85</v>
      </c>
      <c r="F12" s="11">
        <v>1.52</v>
      </c>
      <c r="G12" s="11">
        <v>1.61</v>
      </c>
      <c r="H12" s="11">
        <v>1.7</v>
      </c>
      <c r="I12" s="11">
        <v>2.0499999999999998</v>
      </c>
      <c r="J12" s="11">
        <v>2.4700000000000002</v>
      </c>
      <c r="K12" s="11">
        <v>2.6</v>
      </c>
      <c r="L12" s="11">
        <v>2.75</v>
      </c>
      <c r="M12" s="11">
        <v>3.25</v>
      </c>
      <c r="N12" s="11">
        <v>22.76</v>
      </c>
      <c r="O12" s="11">
        <v>23.8</v>
      </c>
      <c r="P12" s="11">
        <v>24.9</v>
      </c>
      <c r="Q12" s="11">
        <v>28.25</v>
      </c>
      <c r="R12" s="8">
        <v>249.87</v>
      </c>
      <c r="S12" s="8">
        <v>252.5</v>
      </c>
      <c r="T12" s="11">
        <v>65</v>
      </c>
      <c r="U12" s="11">
        <v>45</v>
      </c>
      <c r="V12" s="11">
        <f t="shared" si="0"/>
        <v>55</v>
      </c>
    </row>
    <row r="13" spans="1:149" x14ac:dyDescent="0.2">
      <c r="A13">
        <f t="shared" ref="A13:A33" si="1">A12+1</f>
        <v>3</v>
      </c>
      <c r="B13" s="61" t="s">
        <v>127</v>
      </c>
      <c r="C13" s="61" t="s">
        <v>137</v>
      </c>
      <c r="D13" s="7">
        <v>2.5999999999999999E-2</v>
      </c>
      <c r="E13" s="8">
        <f>'COMPARABLE GROUP WP1'!D14</f>
        <v>0.85</v>
      </c>
      <c r="F13" s="11">
        <v>2</v>
      </c>
      <c r="G13" s="11">
        <v>2.2000000000000002</v>
      </c>
      <c r="H13" s="11">
        <v>2.34</v>
      </c>
      <c r="I13" s="11">
        <v>2.9</v>
      </c>
      <c r="J13" s="11">
        <v>3.5</v>
      </c>
      <c r="K13" s="11">
        <v>3.85</v>
      </c>
      <c r="L13" s="11">
        <v>4.0999999999999996</v>
      </c>
      <c r="M13" s="11">
        <v>5</v>
      </c>
      <c r="N13" s="11">
        <v>35.29</v>
      </c>
      <c r="O13" s="11">
        <v>37.6</v>
      </c>
      <c r="P13" s="11">
        <v>40</v>
      </c>
      <c r="Q13" s="11">
        <v>48</v>
      </c>
      <c r="R13" s="8">
        <v>253.3</v>
      </c>
      <c r="S13" s="8">
        <v>280</v>
      </c>
      <c r="T13" s="11">
        <v>95</v>
      </c>
      <c r="U13" s="11">
        <v>75</v>
      </c>
      <c r="V13" s="11">
        <f t="shared" si="0"/>
        <v>85</v>
      </c>
    </row>
    <row r="14" spans="1:149" x14ac:dyDescent="0.2">
      <c r="A14">
        <f t="shared" si="1"/>
        <v>4</v>
      </c>
      <c r="B14" s="61" t="s">
        <v>128</v>
      </c>
      <c r="C14" s="61" t="s">
        <v>138</v>
      </c>
      <c r="D14" s="7">
        <v>3.5000000000000003E-2</v>
      </c>
      <c r="E14" s="8">
        <f>'COMPARABLE GROUP WP1'!D15</f>
        <v>0.75</v>
      </c>
      <c r="F14" s="11">
        <v>2.84</v>
      </c>
      <c r="G14" s="11">
        <v>3</v>
      </c>
      <c r="H14" s="11">
        <v>3.17</v>
      </c>
      <c r="I14" s="11">
        <v>3.75</v>
      </c>
      <c r="J14" s="11">
        <v>4.42</v>
      </c>
      <c r="K14" s="11">
        <v>4.7</v>
      </c>
      <c r="L14" s="11">
        <v>5</v>
      </c>
      <c r="M14" s="11">
        <v>6</v>
      </c>
      <c r="N14" s="11">
        <v>41.38</v>
      </c>
      <c r="O14" s="11">
        <v>43.7</v>
      </c>
      <c r="P14" s="11">
        <v>47.5</v>
      </c>
      <c r="Q14" s="11">
        <v>56</v>
      </c>
      <c r="R14" s="8">
        <v>496.6</v>
      </c>
      <c r="S14" s="8">
        <v>550</v>
      </c>
      <c r="T14" s="11">
        <v>110</v>
      </c>
      <c r="U14" s="11">
        <v>90</v>
      </c>
      <c r="V14" s="11">
        <f t="shared" si="0"/>
        <v>100</v>
      </c>
    </row>
    <row r="15" spans="1:149" x14ac:dyDescent="0.2">
      <c r="A15">
        <f t="shared" si="1"/>
        <v>5</v>
      </c>
      <c r="B15" s="61" t="s">
        <v>202</v>
      </c>
      <c r="C15" s="61" t="s">
        <v>203</v>
      </c>
      <c r="D15" s="7">
        <v>4.1000000000000002E-2</v>
      </c>
      <c r="E15" s="8">
        <f>'COMPARABLE GROUP WP1'!D16</f>
        <v>0.95</v>
      </c>
      <c r="F15" s="11">
        <v>1.62</v>
      </c>
      <c r="G15" s="11">
        <v>1.69</v>
      </c>
      <c r="H15" s="11">
        <v>1.76</v>
      </c>
      <c r="I15" s="11">
        <v>2</v>
      </c>
      <c r="J15" s="11">
        <v>1.9</v>
      </c>
      <c r="K15" s="11">
        <v>2.15</v>
      </c>
      <c r="L15" s="11">
        <v>2.2999999999999998</v>
      </c>
      <c r="M15" s="11">
        <v>2.75</v>
      </c>
      <c r="N15" s="11">
        <v>29.31</v>
      </c>
      <c r="O15" s="11">
        <v>30.1</v>
      </c>
      <c r="P15" s="11">
        <v>30.85</v>
      </c>
      <c r="Q15" s="11">
        <v>33.5</v>
      </c>
      <c r="R15" s="8">
        <v>69.239999999999995</v>
      </c>
      <c r="S15" s="8">
        <v>75</v>
      </c>
      <c r="T15" s="11">
        <v>60</v>
      </c>
      <c r="U15" s="11">
        <v>45</v>
      </c>
      <c r="V15" s="11">
        <f t="shared" si="0"/>
        <v>52.5</v>
      </c>
    </row>
    <row r="16" spans="1:149" x14ac:dyDescent="0.2">
      <c r="A16">
        <f t="shared" si="1"/>
        <v>6</v>
      </c>
      <c r="B16" s="61" t="s">
        <v>209</v>
      </c>
      <c r="C16" s="61" t="s">
        <v>210</v>
      </c>
      <c r="D16" s="7">
        <v>2.8000000000000001E-2</v>
      </c>
      <c r="E16" s="8">
        <f>'COMPARABLE GROUP WP1'!D17</f>
        <v>0.8</v>
      </c>
      <c r="F16" s="11">
        <v>1.63</v>
      </c>
      <c r="G16" s="11">
        <v>1.74</v>
      </c>
      <c r="H16" s="11">
        <v>1.8</v>
      </c>
      <c r="I16" s="11">
        <v>2.1</v>
      </c>
      <c r="J16" s="11">
        <v>2.64</v>
      </c>
      <c r="K16" s="11">
        <v>2.65</v>
      </c>
      <c r="L16" s="11">
        <v>2.85</v>
      </c>
      <c r="M16" s="11">
        <v>3.5</v>
      </c>
      <c r="N16" s="11">
        <v>19.02</v>
      </c>
      <c r="O16" s="11">
        <v>20.5</v>
      </c>
      <c r="P16" s="11">
        <v>21.55</v>
      </c>
      <c r="Q16" s="11">
        <v>26</v>
      </c>
      <c r="R16" s="8">
        <v>288.94</v>
      </c>
      <c r="S16" s="8">
        <v>295</v>
      </c>
      <c r="T16" s="11">
        <v>70</v>
      </c>
      <c r="U16" s="11">
        <v>55</v>
      </c>
      <c r="V16" s="11">
        <f t="shared" si="0"/>
        <v>62.5</v>
      </c>
    </row>
    <row r="17" spans="1:22" x14ac:dyDescent="0.2">
      <c r="A17">
        <f t="shared" si="1"/>
        <v>7</v>
      </c>
      <c r="B17" t="s">
        <v>129</v>
      </c>
      <c r="C17" s="61" t="s">
        <v>139</v>
      </c>
      <c r="D17" s="7">
        <v>2.7E-2</v>
      </c>
      <c r="E17" s="8">
        <f>'COMPARABLE GROUP WP1'!D18</f>
        <v>0.95</v>
      </c>
      <c r="F17" s="55">
        <v>4.12</v>
      </c>
      <c r="G17" s="55">
        <v>3.82</v>
      </c>
      <c r="H17" s="55">
        <v>3.45</v>
      </c>
      <c r="I17" s="55">
        <v>4.25</v>
      </c>
      <c r="J17" s="55">
        <v>7.08</v>
      </c>
      <c r="K17" s="55">
        <v>4.6500000000000004</v>
      </c>
      <c r="L17" s="55">
        <v>6</v>
      </c>
      <c r="M17" s="55">
        <v>7.25</v>
      </c>
      <c r="N17" s="55">
        <v>64.12</v>
      </c>
      <c r="O17" s="55">
        <v>64.650000000000006</v>
      </c>
      <c r="P17" s="55">
        <v>69.95</v>
      </c>
      <c r="Q17" s="55">
        <v>78.75</v>
      </c>
      <c r="R17" s="5">
        <v>193.77</v>
      </c>
      <c r="S17" s="5">
        <v>206</v>
      </c>
      <c r="T17" s="55">
        <v>140</v>
      </c>
      <c r="U17" s="55">
        <v>105</v>
      </c>
      <c r="V17" s="11">
        <f t="shared" si="0"/>
        <v>122.5</v>
      </c>
    </row>
    <row r="18" spans="1:22" x14ac:dyDescent="0.2">
      <c r="A18">
        <f t="shared" si="1"/>
        <v>8</v>
      </c>
      <c r="B18" s="61" t="s">
        <v>169</v>
      </c>
      <c r="C18" s="61" t="s">
        <v>170</v>
      </c>
      <c r="D18" s="7">
        <v>3.6999999999999998E-2</v>
      </c>
      <c r="E18" s="8">
        <f>'COMPARABLE GROUP WP1'!D19</f>
        <v>0.9</v>
      </c>
      <c r="F18" s="55">
        <v>3.82</v>
      </c>
      <c r="G18" s="55">
        <v>3.9</v>
      </c>
      <c r="H18" s="55">
        <v>3.98</v>
      </c>
      <c r="I18" s="55">
        <v>4.25</v>
      </c>
      <c r="J18" s="55">
        <v>3.92</v>
      </c>
      <c r="K18" s="55">
        <v>5.15</v>
      </c>
      <c r="L18" s="55">
        <v>5.45</v>
      </c>
      <c r="M18" s="55">
        <v>6.5</v>
      </c>
      <c r="N18" s="55">
        <v>59.82</v>
      </c>
      <c r="O18" s="55">
        <v>61.15</v>
      </c>
      <c r="P18" s="55">
        <v>62.6</v>
      </c>
      <c r="Q18" s="55">
        <v>68.5</v>
      </c>
      <c r="R18" s="5">
        <v>769</v>
      </c>
      <c r="S18" s="5">
        <v>770</v>
      </c>
      <c r="T18" s="55">
        <v>125</v>
      </c>
      <c r="U18" s="55">
        <v>95</v>
      </c>
      <c r="V18" s="11">
        <f t="shared" si="0"/>
        <v>110</v>
      </c>
    </row>
    <row r="19" spans="1:22" x14ac:dyDescent="0.2">
      <c r="A19">
        <f t="shared" si="1"/>
        <v>9</v>
      </c>
      <c r="B19" t="s">
        <v>204</v>
      </c>
      <c r="C19" s="61" t="s">
        <v>214</v>
      </c>
      <c r="D19" s="7">
        <v>3.6999999999999998E-2</v>
      </c>
      <c r="E19" s="8">
        <f>'COMPARABLE GROUP WP1'!D20</f>
        <v>0.95</v>
      </c>
      <c r="F19" s="11">
        <v>3.74</v>
      </c>
      <c r="G19" s="11">
        <v>3.85</v>
      </c>
      <c r="H19" s="11">
        <v>4.08</v>
      </c>
      <c r="I19" s="11">
        <v>4.8</v>
      </c>
      <c r="J19" s="11">
        <v>6.9</v>
      </c>
      <c r="K19" s="11">
        <v>6</v>
      </c>
      <c r="L19" s="11">
        <v>6.35</v>
      </c>
      <c r="M19" s="11">
        <v>7.5</v>
      </c>
      <c r="N19" s="11">
        <v>54.56</v>
      </c>
      <c r="O19" s="11">
        <v>56.4</v>
      </c>
      <c r="P19" s="11">
        <v>58.9</v>
      </c>
      <c r="Q19" s="11">
        <v>67.5</v>
      </c>
      <c r="R19" s="8">
        <v>200.24</v>
      </c>
      <c r="S19" s="8">
        <v>208</v>
      </c>
      <c r="T19" s="11">
        <v>150</v>
      </c>
      <c r="U19" s="11">
        <v>110</v>
      </c>
      <c r="V19" s="11">
        <f t="shared" si="0"/>
        <v>130</v>
      </c>
    </row>
    <row r="20" spans="1:22" x14ac:dyDescent="0.2">
      <c r="A20">
        <f t="shared" si="1"/>
        <v>10</v>
      </c>
      <c r="B20" t="s">
        <v>171</v>
      </c>
      <c r="C20" s="61" t="s">
        <v>172</v>
      </c>
      <c r="D20" s="7">
        <v>3.3000000000000002E-2</v>
      </c>
      <c r="E20" s="8">
        <f>'COMPARABLE GROUP WP1'!D21</f>
        <v>0.95</v>
      </c>
      <c r="F20" s="11">
        <v>2.0499999999999998</v>
      </c>
      <c r="G20" s="11">
        <v>2.29</v>
      </c>
      <c r="H20" s="11">
        <v>2.65</v>
      </c>
      <c r="I20" s="11">
        <v>2.5499999999999998</v>
      </c>
      <c r="J20" s="11">
        <v>2.72</v>
      </c>
      <c r="K20" s="11">
        <v>3.6</v>
      </c>
      <c r="L20" s="11">
        <v>3.55</v>
      </c>
      <c r="M20" s="11">
        <v>4.25</v>
      </c>
      <c r="N20" s="11">
        <v>38.5</v>
      </c>
      <c r="O20" s="11">
        <v>39.950000000000003</v>
      </c>
      <c r="P20" s="11">
        <v>41.2</v>
      </c>
      <c r="Q20" s="11">
        <v>45.5</v>
      </c>
      <c r="R20" s="8">
        <v>226.84</v>
      </c>
      <c r="S20" s="8">
        <v>230</v>
      </c>
      <c r="T20" s="11">
        <v>80</v>
      </c>
      <c r="U20" s="11">
        <v>60</v>
      </c>
      <c r="V20" s="11">
        <f t="shared" si="0"/>
        <v>70</v>
      </c>
    </row>
    <row r="21" spans="1:22" x14ac:dyDescent="0.2">
      <c r="A21">
        <f t="shared" si="1"/>
        <v>11</v>
      </c>
      <c r="B21" t="s">
        <v>159</v>
      </c>
      <c r="C21" s="61" t="s">
        <v>160</v>
      </c>
      <c r="D21" s="7">
        <v>3.2000000000000001E-2</v>
      </c>
      <c r="E21" s="8">
        <f>'COMPARABLE GROUP WP1'!D22</f>
        <v>0.8</v>
      </c>
      <c r="F21" s="11">
        <v>1.32</v>
      </c>
      <c r="G21" s="11">
        <v>1.36</v>
      </c>
      <c r="H21" s="11">
        <v>1.4</v>
      </c>
      <c r="I21" s="11">
        <v>1.55</v>
      </c>
      <c r="J21" s="11">
        <v>1.81</v>
      </c>
      <c r="K21" s="11">
        <v>2</v>
      </c>
      <c r="L21" s="11">
        <v>2.1</v>
      </c>
      <c r="M21" s="11">
        <v>2.5</v>
      </c>
      <c r="N21" s="11">
        <v>21.41</v>
      </c>
      <c r="O21" s="11">
        <v>22.05</v>
      </c>
      <c r="P21" s="11">
        <v>22.8</v>
      </c>
      <c r="Q21" s="11">
        <v>25.75</v>
      </c>
      <c r="R21" s="8">
        <v>109.18</v>
      </c>
      <c r="S21" s="8">
        <v>113</v>
      </c>
      <c r="T21" s="11">
        <v>50</v>
      </c>
      <c r="U21" s="11">
        <v>35</v>
      </c>
      <c r="V21" s="11">
        <f t="shared" si="0"/>
        <v>42.5</v>
      </c>
    </row>
    <row r="22" spans="1:22" x14ac:dyDescent="0.2">
      <c r="A22">
        <f t="shared" si="1"/>
        <v>12</v>
      </c>
      <c r="B22" t="s">
        <v>161</v>
      </c>
      <c r="C22" s="61" t="s">
        <v>140</v>
      </c>
      <c r="D22" s="7">
        <v>0.03</v>
      </c>
      <c r="E22" s="8">
        <f>'COMPARABLE GROUP WP1'!D23</f>
        <v>0.85</v>
      </c>
      <c r="F22" s="11">
        <v>2.72</v>
      </c>
      <c r="G22" s="11">
        <v>2.89</v>
      </c>
      <c r="H22" s="11">
        <v>3.09</v>
      </c>
      <c r="I22" s="11">
        <v>3.7</v>
      </c>
      <c r="J22" s="11">
        <v>4.6900000000000004</v>
      </c>
      <c r="K22" s="11">
        <v>4.8</v>
      </c>
      <c r="L22" s="11">
        <v>5.05</v>
      </c>
      <c r="M22" s="11">
        <v>5.75</v>
      </c>
      <c r="N22" s="11">
        <v>50.73</v>
      </c>
      <c r="O22" s="11">
        <v>52.65</v>
      </c>
      <c r="P22" s="11">
        <v>54.6</v>
      </c>
      <c r="Q22" s="11">
        <v>60.75</v>
      </c>
      <c r="R22" s="8">
        <v>50.46</v>
      </c>
      <c r="S22" s="8">
        <v>50.45</v>
      </c>
      <c r="T22" s="11">
        <v>120</v>
      </c>
      <c r="U22" s="11">
        <v>100</v>
      </c>
      <c r="V22" s="11">
        <f t="shared" si="0"/>
        <v>110</v>
      </c>
    </row>
    <row r="23" spans="1:22" x14ac:dyDescent="0.2">
      <c r="A23">
        <f t="shared" si="1"/>
        <v>13</v>
      </c>
      <c r="B23" t="s">
        <v>215</v>
      </c>
      <c r="C23" s="61" t="s">
        <v>216</v>
      </c>
      <c r="D23" s="7">
        <v>2.1000000000000001E-2</v>
      </c>
      <c r="E23" s="8">
        <f>'COMPARABLE GROUP WP1'!D24</f>
        <v>0.95</v>
      </c>
      <c r="F23" s="11">
        <v>1.4</v>
      </c>
      <c r="G23" s="11">
        <v>1.54</v>
      </c>
      <c r="H23" s="11">
        <v>1.7</v>
      </c>
      <c r="I23" s="11">
        <v>2.25</v>
      </c>
      <c r="J23" s="11">
        <v>2.1</v>
      </c>
      <c r="K23" s="11">
        <v>2.1</v>
      </c>
      <c r="L23" s="11">
        <v>2.65</v>
      </c>
      <c r="M23" s="11">
        <v>3.5</v>
      </c>
      <c r="N23" s="11">
        <v>18.63</v>
      </c>
      <c r="O23" s="11">
        <v>19.2</v>
      </c>
      <c r="P23" s="11">
        <v>20.75</v>
      </c>
      <c r="Q23" s="11">
        <v>25.75</v>
      </c>
      <c r="R23" s="8">
        <v>1960</v>
      </c>
      <c r="S23" s="8">
        <v>2025</v>
      </c>
      <c r="T23" s="11">
        <v>90</v>
      </c>
      <c r="U23" s="11">
        <v>75</v>
      </c>
      <c r="V23" s="11">
        <f t="shared" si="0"/>
        <v>82.5</v>
      </c>
    </row>
    <row r="24" spans="1:22" x14ac:dyDescent="0.2">
      <c r="A24">
        <f t="shared" si="1"/>
        <v>14</v>
      </c>
      <c r="B24" t="s">
        <v>130</v>
      </c>
      <c r="C24" s="61" t="s">
        <v>217</v>
      </c>
      <c r="D24" s="7">
        <v>4.1000000000000002E-2</v>
      </c>
      <c r="E24" s="8">
        <f>'COMPARABLE GROUP WP1'!D25</f>
        <v>0.95</v>
      </c>
      <c r="F24" s="11">
        <v>2.4</v>
      </c>
      <c r="G24" s="11">
        <v>2.48</v>
      </c>
      <c r="H24" s="11">
        <v>2.56</v>
      </c>
      <c r="I24" s="11">
        <v>2.8</v>
      </c>
      <c r="J24" s="11">
        <v>3.06</v>
      </c>
      <c r="K24" s="11">
        <v>3.6</v>
      </c>
      <c r="L24" s="11">
        <v>3.7</v>
      </c>
      <c r="M24" s="11">
        <v>4</v>
      </c>
      <c r="N24" s="11">
        <v>41.1</v>
      </c>
      <c r="O24" s="11">
        <v>42.45</v>
      </c>
      <c r="P24" s="11">
        <v>43.9</v>
      </c>
      <c r="Q24" s="11">
        <v>47.75</v>
      </c>
      <c r="R24" s="8">
        <v>50.59</v>
      </c>
      <c r="S24" s="8">
        <v>54.5</v>
      </c>
      <c r="T24" s="11">
        <v>85</v>
      </c>
      <c r="U24" s="11">
        <v>65</v>
      </c>
      <c r="V24" s="11">
        <f t="shared" si="0"/>
        <v>75</v>
      </c>
    </row>
    <row r="25" spans="1:22" x14ac:dyDescent="0.2">
      <c r="A25">
        <f t="shared" si="1"/>
        <v>15</v>
      </c>
      <c r="B25" s="61" t="s">
        <v>131</v>
      </c>
      <c r="C25" s="61" t="s">
        <v>141</v>
      </c>
      <c r="D25" s="7">
        <v>4.7E-2</v>
      </c>
      <c r="E25" s="8">
        <v>1.05</v>
      </c>
      <c r="F25" s="11">
        <v>1.58</v>
      </c>
      <c r="G25" s="11">
        <v>1.64</v>
      </c>
      <c r="H25" s="11">
        <v>1.69</v>
      </c>
      <c r="I25" s="11">
        <v>1.95</v>
      </c>
      <c r="J25" s="11">
        <v>2.08</v>
      </c>
      <c r="K25" s="11">
        <v>2.25</v>
      </c>
      <c r="L25" s="11">
        <v>2.4500000000000002</v>
      </c>
      <c r="M25" s="11">
        <v>2.75</v>
      </c>
      <c r="N25" s="11">
        <v>18.149999999999999</v>
      </c>
      <c r="O25" s="11">
        <v>18.7</v>
      </c>
      <c r="P25" s="11">
        <v>19.350000000000001</v>
      </c>
      <c r="Q25" s="11">
        <v>21.75</v>
      </c>
      <c r="R25" s="8">
        <v>200.1</v>
      </c>
      <c r="S25" s="8">
        <v>200.2</v>
      </c>
      <c r="T25" s="11">
        <v>55</v>
      </c>
      <c r="U25" s="11">
        <v>40</v>
      </c>
      <c r="V25" s="11">
        <f t="shared" si="0"/>
        <v>47.5</v>
      </c>
    </row>
    <row r="26" spans="1:22" x14ac:dyDescent="0.2">
      <c r="A26">
        <f t="shared" si="1"/>
        <v>16</v>
      </c>
      <c r="B26" t="s">
        <v>132</v>
      </c>
      <c r="C26" s="61" t="s">
        <v>142</v>
      </c>
      <c r="D26" s="7">
        <v>2.9000000000000001E-2</v>
      </c>
      <c r="E26" s="8">
        <f>'COMPARABLE GROUP WP1'!D27</f>
        <v>0.9</v>
      </c>
      <c r="F26" s="11">
        <v>1.48</v>
      </c>
      <c r="G26" s="11">
        <v>1.56</v>
      </c>
      <c r="H26" s="11">
        <v>1.64</v>
      </c>
      <c r="I26" s="11">
        <v>2</v>
      </c>
      <c r="J26" s="11">
        <v>2.34</v>
      </c>
      <c r="K26" s="11">
        <v>3.65</v>
      </c>
      <c r="L26" s="11">
        <v>2.8</v>
      </c>
      <c r="M26" s="11">
        <v>3.25</v>
      </c>
      <c r="N26" s="11">
        <v>21</v>
      </c>
      <c r="O26" s="11">
        <v>23.05</v>
      </c>
      <c r="P26" s="11">
        <v>24.15</v>
      </c>
      <c r="Q26" s="11">
        <v>27.75</v>
      </c>
      <c r="R26" s="8">
        <v>41.47</v>
      </c>
      <c r="S26" s="8">
        <v>42</v>
      </c>
      <c r="T26" s="11">
        <v>65</v>
      </c>
      <c r="U26" s="11">
        <v>50</v>
      </c>
      <c r="V26" s="11">
        <f t="shared" si="0"/>
        <v>57.5</v>
      </c>
    </row>
    <row r="27" spans="1:22" x14ac:dyDescent="0.2">
      <c r="A27">
        <f t="shared" si="1"/>
        <v>17</v>
      </c>
      <c r="B27" t="s">
        <v>133</v>
      </c>
      <c r="C27" s="61" t="s">
        <v>143</v>
      </c>
      <c r="D27" s="7">
        <v>4.1000000000000002E-2</v>
      </c>
      <c r="E27" s="8">
        <f>'COMPARABLE GROUP WP1'!D28</f>
        <v>0.9</v>
      </c>
      <c r="F27" s="11">
        <v>3.23</v>
      </c>
      <c r="G27" s="11">
        <v>3.42</v>
      </c>
      <c r="H27" s="11">
        <v>3.63</v>
      </c>
      <c r="I27" s="11">
        <v>4.25</v>
      </c>
      <c r="J27" s="11">
        <v>4.87</v>
      </c>
      <c r="K27" s="11">
        <v>5.0999999999999996</v>
      </c>
      <c r="L27" s="11">
        <v>5.45</v>
      </c>
      <c r="M27" s="11">
        <v>6.5</v>
      </c>
      <c r="N27" s="11">
        <v>49.96</v>
      </c>
      <c r="O27" s="11">
        <v>51.55</v>
      </c>
      <c r="P27" s="11">
        <v>54.35</v>
      </c>
      <c r="Q27" s="11">
        <v>61.5</v>
      </c>
      <c r="R27" s="8">
        <v>112.76</v>
      </c>
      <c r="S27" s="8">
        <v>120</v>
      </c>
      <c r="T27" s="11">
        <v>125</v>
      </c>
      <c r="U27" s="11">
        <v>105</v>
      </c>
      <c r="V27" s="11">
        <f t="shared" si="0"/>
        <v>115</v>
      </c>
    </row>
    <row r="28" spans="1:22" x14ac:dyDescent="0.2">
      <c r="A28">
        <f t="shared" si="1"/>
        <v>18</v>
      </c>
      <c r="B28" t="s">
        <v>134</v>
      </c>
      <c r="C28" s="61" t="s">
        <v>144</v>
      </c>
      <c r="D28" s="7">
        <v>3.6999999999999998E-2</v>
      </c>
      <c r="E28" s="8">
        <f>'COMPARABLE GROUP WP1'!D29</f>
        <v>0.9</v>
      </c>
      <c r="F28" s="55">
        <v>1.59</v>
      </c>
      <c r="G28" s="55">
        <v>1.7</v>
      </c>
      <c r="H28" s="55">
        <v>1.8</v>
      </c>
      <c r="I28" s="55">
        <v>2.1</v>
      </c>
      <c r="J28" s="55">
        <v>1.72</v>
      </c>
      <c r="K28" s="55">
        <v>2.65</v>
      </c>
      <c r="L28" s="55">
        <v>2.8</v>
      </c>
      <c r="M28" s="55">
        <v>3.5</v>
      </c>
      <c r="N28" s="55">
        <v>29.18</v>
      </c>
      <c r="O28" s="55">
        <v>30.1</v>
      </c>
      <c r="P28" s="55">
        <v>31.05</v>
      </c>
      <c r="Q28" s="55">
        <v>34.75</v>
      </c>
      <c r="R28" s="5">
        <v>89.54</v>
      </c>
      <c r="S28" s="5">
        <v>90</v>
      </c>
      <c r="T28" s="55">
        <v>70</v>
      </c>
      <c r="U28" s="55">
        <v>45</v>
      </c>
      <c r="V28" s="11">
        <f t="shared" si="0"/>
        <v>57.5</v>
      </c>
    </row>
    <row r="29" spans="1:22" x14ac:dyDescent="0.2">
      <c r="A29">
        <f t="shared" si="1"/>
        <v>19</v>
      </c>
      <c r="B29" s="61" t="s">
        <v>205</v>
      </c>
      <c r="C29" s="61" t="s">
        <v>207</v>
      </c>
      <c r="D29" s="7">
        <v>4.2000000000000003E-2</v>
      </c>
      <c r="E29" s="8">
        <f>'COMPARABLE GROUP WP1'!D30</f>
        <v>0.95</v>
      </c>
      <c r="F29" s="55">
        <v>2.54</v>
      </c>
      <c r="G29" s="55">
        <v>2.62</v>
      </c>
      <c r="H29" s="55">
        <v>2.7</v>
      </c>
      <c r="I29" s="55">
        <v>2.94</v>
      </c>
      <c r="J29" s="55">
        <v>3.25</v>
      </c>
      <c r="K29" s="55">
        <v>3.4</v>
      </c>
      <c r="L29" s="55">
        <v>3.5</v>
      </c>
      <c r="M29" s="55">
        <v>4.5</v>
      </c>
      <c r="N29" s="55">
        <v>26.48</v>
      </c>
      <c r="O29" s="55">
        <v>26.75</v>
      </c>
      <c r="P29" s="55">
        <v>28.45</v>
      </c>
      <c r="Q29" s="55">
        <v>32.5</v>
      </c>
      <c r="R29" s="5">
        <v>1056.5</v>
      </c>
      <c r="S29" s="5">
        <v>1105</v>
      </c>
      <c r="T29" s="55">
        <v>75</v>
      </c>
      <c r="U29" s="55">
        <v>55</v>
      </c>
      <c r="V29" s="11">
        <f t="shared" si="0"/>
        <v>65</v>
      </c>
    </row>
    <row r="30" spans="1:22" x14ac:dyDescent="0.2">
      <c r="A30">
        <f t="shared" si="1"/>
        <v>20</v>
      </c>
      <c r="B30" s="61" t="s">
        <v>206</v>
      </c>
      <c r="C30" s="61" t="s">
        <v>208</v>
      </c>
      <c r="D30" s="7">
        <v>0.03</v>
      </c>
      <c r="E30" s="8">
        <f>'COMPARABLE GROUP WP1'!D31</f>
        <v>0.8</v>
      </c>
      <c r="F30" s="55">
        <v>2.5299999999999998</v>
      </c>
      <c r="G30" s="55">
        <v>2.71</v>
      </c>
      <c r="H30" s="55">
        <v>2.89</v>
      </c>
      <c r="I30" s="55">
        <v>3.45</v>
      </c>
      <c r="J30" s="55">
        <v>3.79</v>
      </c>
      <c r="K30" s="55">
        <v>4.05</v>
      </c>
      <c r="L30" s="55">
        <v>4.3</v>
      </c>
      <c r="M30" s="55">
        <v>5.25</v>
      </c>
      <c r="N30" s="55">
        <v>33.19</v>
      </c>
      <c r="O30" s="55">
        <v>34.4</v>
      </c>
      <c r="P30" s="55">
        <v>35.65</v>
      </c>
      <c r="Q30" s="55">
        <v>40.25</v>
      </c>
      <c r="R30" s="5">
        <v>315.43</v>
      </c>
      <c r="S30" s="5">
        <v>315.43</v>
      </c>
      <c r="T30" s="55">
        <v>110</v>
      </c>
      <c r="U30" s="55">
        <v>90</v>
      </c>
      <c r="V30" s="11">
        <f t="shared" si="0"/>
        <v>100</v>
      </c>
    </row>
    <row r="31" spans="1:22" x14ac:dyDescent="0.2">
      <c r="A31">
        <f t="shared" si="1"/>
        <v>21</v>
      </c>
      <c r="B31" s="61" t="s">
        <v>173</v>
      </c>
      <c r="C31" s="61" t="s">
        <v>174</v>
      </c>
      <c r="D31" s="7">
        <v>2.8000000000000001E-2</v>
      </c>
      <c r="E31" s="8">
        <f>'COMPARABLE GROUP WP1'!D32</f>
        <v>0.8</v>
      </c>
      <c r="F31" s="55">
        <v>1.72</v>
      </c>
      <c r="G31" s="55">
        <v>1.83</v>
      </c>
      <c r="H31" s="55">
        <v>1.94</v>
      </c>
      <c r="I31" s="55">
        <v>2.2999999999999998</v>
      </c>
      <c r="J31" s="55">
        <v>2.79</v>
      </c>
      <c r="K31" s="55">
        <v>2.95</v>
      </c>
      <c r="L31" s="55">
        <v>3.1</v>
      </c>
      <c r="M31" s="55">
        <v>3.75</v>
      </c>
      <c r="N31" s="55">
        <v>27.12</v>
      </c>
      <c r="O31" s="55">
        <v>28.45</v>
      </c>
      <c r="P31" s="55">
        <v>29.85</v>
      </c>
      <c r="Q31" s="8">
        <v>34.5</v>
      </c>
      <c r="R31" s="8">
        <v>537.44000000000005</v>
      </c>
      <c r="S31" s="5">
        <v>553</v>
      </c>
      <c r="T31" s="55">
        <v>75</v>
      </c>
      <c r="U31" s="11">
        <v>60</v>
      </c>
      <c r="V31" s="11">
        <f t="shared" si="0"/>
        <v>67.5</v>
      </c>
    </row>
    <row r="32" spans="1:22" ht="19" x14ac:dyDescent="0.25">
      <c r="A32">
        <f t="shared" si="1"/>
        <v>22</v>
      </c>
      <c r="B32" s="133" t="s">
        <v>145</v>
      </c>
      <c r="D32" s="33">
        <f t="shared" ref="D32:V32" si="2">AVERAGE(D11:D31)</f>
        <v>3.3761904761904771E-2</v>
      </c>
      <c r="E32" s="145">
        <f t="shared" si="2"/>
        <v>0.89047619047619042</v>
      </c>
      <c r="F32" s="154">
        <f t="shared" si="2"/>
        <v>2.3009523809523804</v>
      </c>
      <c r="G32" s="154">
        <f t="shared" si="2"/>
        <v>2.3985714285714286</v>
      </c>
      <c r="H32" s="154">
        <f t="shared" si="2"/>
        <v>2.5052380952380955</v>
      </c>
      <c r="I32" s="154">
        <f t="shared" si="2"/>
        <v>2.901904761904762</v>
      </c>
      <c r="J32" s="154">
        <f t="shared" si="2"/>
        <v>3.4000000000000004</v>
      </c>
      <c r="K32" s="154">
        <f t="shared" si="2"/>
        <v>3.5738095238095244</v>
      </c>
      <c r="L32" s="154">
        <f t="shared" si="2"/>
        <v>3.8071428571428565</v>
      </c>
      <c r="M32" s="154">
        <f t="shared" si="2"/>
        <v>4.5595238095238093</v>
      </c>
      <c r="N32" s="154">
        <f t="shared" si="2"/>
        <v>35.511904761904766</v>
      </c>
      <c r="O32" s="154">
        <f t="shared" si="2"/>
        <v>36.757142857142853</v>
      </c>
      <c r="P32" s="154">
        <f t="shared" si="2"/>
        <v>38.490476190476187</v>
      </c>
      <c r="Q32" s="154">
        <f t="shared" si="2"/>
        <v>43.63095238095238</v>
      </c>
      <c r="R32" s="145">
        <f t="shared" si="2"/>
        <v>348.73190476190479</v>
      </c>
      <c r="S32" s="145">
        <f t="shared" si="2"/>
        <v>361.38476190476189</v>
      </c>
      <c r="T32" s="154">
        <f t="shared" si="2"/>
        <v>90.952380952380949</v>
      </c>
      <c r="U32" s="154">
        <f t="shared" si="2"/>
        <v>70</v>
      </c>
      <c r="V32" s="154">
        <f t="shared" si="2"/>
        <v>80.476190476190482</v>
      </c>
    </row>
    <row r="33" spans="1:22" ht="19" x14ac:dyDescent="0.25">
      <c r="A33">
        <f t="shared" si="1"/>
        <v>23</v>
      </c>
      <c r="B33" s="133" t="s">
        <v>92</v>
      </c>
      <c r="D33" s="33">
        <f t="shared" ref="D33:V33" si="3">MEDIAN(D11:D31)</f>
        <v>3.3000000000000002E-2</v>
      </c>
      <c r="E33" s="145">
        <f t="shared" si="3"/>
        <v>0.9</v>
      </c>
      <c r="F33" s="154">
        <f t="shared" si="3"/>
        <v>2.0499999999999998</v>
      </c>
      <c r="G33" s="154">
        <f t="shared" si="3"/>
        <v>2.29</v>
      </c>
      <c r="H33" s="154">
        <f t="shared" si="3"/>
        <v>2.56</v>
      </c>
      <c r="I33" s="154">
        <f t="shared" si="3"/>
        <v>2.8</v>
      </c>
      <c r="J33" s="154">
        <f t="shared" si="3"/>
        <v>3.06</v>
      </c>
      <c r="K33" s="154">
        <f t="shared" si="3"/>
        <v>3.6</v>
      </c>
      <c r="L33" s="154">
        <f t="shared" si="3"/>
        <v>3.55</v>
      </c>
      <c r="M33" s="154">
        <f t="shared" si="3"/>
        <v>4.25</v>
      </c>
      <c r="N33" s="154">
        <f t="shared" si="3"/>
        <v>33.19</v>
      </c>
      <c r="O33" s="154">
        <f t="shared" si="3"/>
        <v>34.4</v>
      </c>
      <c r="P33" s="154">
        <f t="shared" si="3"/>
        <v>35.65</v>
      </c>
      <c r="Q33" s="154">
        <f t="shared" si="3"/>
        <v>40.25</v>
      </c>
      <c r="R33" s="145">
        <f t="shared" si="3"/>
        <v>200.24</v>
      </c>
      <c r="S33" s="145">
        <f t="shared" si="3"/>
        <v>208</v>
      </c>
      <c r="T33" s="154">
        <f t="shared" si="3"/>
        <v>85</v>
      </c>
      <c r="U33" s="154">
        <f t="shared" si="3"/>
        <v>65</v>
      </c>
      <c r="V33" s="154">
        <f t="shared" si="3"/>
        <v>75</v>
      </c>
    </row>
    <row r="34" spans="1:22" x14ac:dyDescent="0.2">
      <c r="B34" s="146" t="s">
        <v>219</v>
      </c>
      <c r="R34" s="8"/>
      <c r="S34" s="8"/>
      <c r="V34" s="11"/>
    </row>
    <row r="35" spans="1:22" x14ac:dyDescent="0.2">
      <c r="B35" s="146" t="s">
        <v>349</v>
      </c>
      <c r="R35" s="8"/>
      <c r="S35" s="8"/>
    </row>
    <row r="36" spans="1:22" x14ac:dyDescent="0.2">
      <c r="B36" t="s">
        <v>350</v>
      </c>
      <c r="R36" s="8"/>
      <c r="S36" s="8"/>
    </row>
    <row r="37" spans="1:22" x14ac:dyDescent="0.2">
      <c r="R37" s="8"/>
      <c r="S37" s="8"/>
    </row>
    <row r="44" spans="1:22" x14ac:dyDescent="0.2">
      <c r="A44" s="147"/>
      <c r="B44" s="147"/>
      <c r="C44" s="147"/>
      <c r="D44" s="147"/>
      <c r="E44" s="147"/>
      <c r="F44" s="147"/>
      <c r="G44" s="147"/>
      <c r="H44" s="147"/>
    </row>
    <row r="45" spans="1:22" ht="21" x14ac:dyDescent="0.25">
      <c r="A45" s="147"/>
      <c r="B45" s="279" t="s">
        <v>193</v>
      </c>
      <c r="C45" s="279"/>
      <c r="D45" s="279"/>
      <c r="E45" s="279"/>
      <c r="F45" s="279"/>
      <c r="G45" s="279"/>
      <c r="H45" s="279"/>
    </row>
    <row r="46" spans="1:22" x14ac:dyDescent="0.2">
      <c r="A46" s="147"/>
      <c r="B46" s="147"/>
      <c r="C46" s="147"/>
      <c r="D46" s="147"/>
      <c r="E46" s="147"/>
      <c r="F46" s="147"/>
      <c r="G46" s="147"/>
      <c r="H46" s="147"/>
    </row>
    <row r="47" spans="1:22" ht="51" x14ac:dyDescent="0.2">
      <c r="A47" s="148" t="s">
        <v>6</v>
      </c>
      <c r="B47" s="148" t="s">
        <v>7</v>
      </c>
      <c r="C47" s="148" t="s">
        <v>1</v>
      </c>
      <c r="D47" s="149" t="s">
        <v>234</v>
      </c>
      <c r="E47" s="149" t="str">
        <f>Q10</f>
        <v>BVPS 2024-2026</v>
      </c>
      <c r="F47" s="149" t="s">
        <v>184</v>
      </c>
      <c r="G47" s="149" t="s">
        <v>28</v>
      </c>
      <c r="H47" s="149" t="s">
        <v>351</v>
      </c>
      <c r="I47" s="317" t="s">
        <v>351</v>
      </c>
    </row>
    <row r="48" spans="1:22" x14ac:dyDescent="0.2">
      <c r="A48">
        <v>1</v>
      </c>
      <c r="B48" t="s">
        <v>125</v>
      </c>
      <c r="C48" s="61" t="s">
        <v>135</v>
      </c>
      <c r="D48" s="150">
        <f>M11</f>
        <v>4.5</v>
      </c>
      <c r="E48" s="150">
        <f>Q11</f>
        <v>51.25</v>
      </c>
      <c r="F48" s="151">
        <f>D48/E48</f>
        <v>8.7804878048780483E-2</v>
      </c>
      <c r="G48" s="152">
        <f>'(DJL-6)P2'!G11</f>
        <v>1.0190191856100776</v>
      </c>
      <c r="H48" s="153">
        <f>F48*G48</f>
        <v>8.9474855321860475E-2</v>
      </c>
      <c r="I48" s="12">
        <f>H48</f>
        <v>8.9474855321860475E-2</v>
      </c>
    </row>
    <row r="49" spans="1:9" x14ac:dyDescent="0.2">
      <c r="A49">
        <f>A48+1</f>
        <v>2</v>
      </c>
      <c r="B49" t="s">
        <v>126</v>
      </c>
      <c r="C49" s="61" t="s">
        <v>136</v>
      </c>
      <c r="D49" s="150">
        <f t="shared" ref="D49:D68" si="4">M12</f>
        <v>3.25</v>
      </c>
      <c r="E49" s="150">
        <f t="shared" ref="E49:E68" si="5">Q12</f>
        <v>28.25</v>
      </c>
      <c r="F49" s="151">
        <f t="shared" ref="F49:F68" si="6">D49/E49</f>
        <v>0.11504424778761062</v>
      </c>
      <c r="G49" s="152">
        <f>'(DJL-6)P2'!G12</f>
        <v>1.022868494426695</v>
      </c>
      <c r="H49" s="153">
        <f t="shared" ref="H49:H64" si="7">F49*G49</f>
        <v>0.11767513652696492</v>
      </c>
      <c r="I49" s="12">
        <f>H49</f>
        <v>0.11767513652696492</v>
      </c>
    </row>
    <row r="50" spans="1:9" x14ac:dyDescent="0.2">
      <c r="A50">
        <f t="shared" ref="A50:A70" si="8">A49+1</f>
        <v>3</v>
      </c>
      <c r="B50" s="61" t="s">
        <v>127</v>
      </c>
      <c r="C50" s="61" t="s">
        <v>137</v>
      </c>
      <c r="D50" s="150">
        <f t="shared" si="4"/>
        <v>5</v>
      </c>
      <c r="E50" s="150">
        <f t="shared" si="5"/>
        <v>48</v>
      </c>
      <c r="F50" s="151">
        <f t="shared" si="6"/>
        <v>0.10416666666666667</v>
      </c>
      <c r="G50" s="152">
        <f>'(DJL-6)P2'!G13</f>
        <v>1.0410373136363826</v>
      </c>
      <c r="H50" s="153">
        <f t="shared" si="7"/>
        <v>0.10844138683712319</v>
      </c>
      <c r="I50" s="12">
        <f t="shared" ref="I50:I52" si="9">H50</f>
        <v>0.10844138683712319</v>
      </c>
    </row>
    <row r="51" spans="1:9" x14ac:dyDescent="0.2">
      <c r="A51">
        <f t="shared" si="8"/>
        <v>4</v>
      </c>
      <c r="B51" s="61" t="s">
        <v>128</v>
      </c>
      <c r="C51" s="61" t="s">
        <v>138</v>
      </c>
      <c r="D51" s="150">
        <f t="shared" si="4"/>
        <v>6</v>
      </c>
      <c r="E51" s="150">
        <f t="shared" si="5"/>
        <v>56</v>
      </c>
      <c r="F51" s="151">
        <f t="shared" si="6"/>
        <v>0.10714285714285714</v>
      </c>
      <c r="G51" s="152">
        <f>'(DJL-6)P2'!G14</f>
        <v>1.0403402983590742</v>
      </c>
      <c r="H51" s="153">
        <f t="shared" si="7"/>
        <v>0.11146503196704366</v>
      </c>
      <c r="I51" s="12">
        <f t="shared" si="9"/>
        <v>0.11146503196704366</v>
      </c>
    </row>
    <row r="52" spans="1:9" x14ac:dyDescent="0.2">
      <c r="A52">
        <f t="shared" si="8"/>
        <v>5</v>
      </c>
      <c r="B52" s="61" t="s">
        <v>202</v>
      </c>
      <c r="C52" s="61" t="s">
        <v>203</v>
      </c>
      <c r="D52" s="150">
        <f t="shared" si="4"/>
        <v>2.75</v>
      </c>
      <c r="E52" s="150">
        <f t="shared" si="5"/>
        <v>33.5</v>
      </c>
      <c r="F52" s="151">
        <f t="shared" si="6"/>
        <v>8.2089552238805971E-2</v>
      </c>
      <c r="G52" s="152">
        <f>'(DJL-6)P2'!G15</f>
        <v>1.0213879182588443</v>
      </c>
      <c r="H52" s="153">
        <f t="shared" si="7"/>
        <v>8.3845276871994681E-2</v>
      </c>
      <c r="I52" s="12">
        <f t="shared" si="9"/>
        <v>8.3845276871994681E-2</v>
      </c>
    </row>
    <row r="53" spans="1:9" x14ac:dyDescent="0.2">
      <c r="A53">
        <f t="shared" si="8"/>
        <v>6</v>
      </c>
      <c r="B53" s="61" t="s">
        <v>209</v>
      </c>
      <c r="C53" s="61" t="s">
        <v>210</v>
      </c>
      <c r="D53" s="150">
        <f t="shared" si="4"/>
        <v>3.5</v>
      </c>
      <c r="E53" s="150">
        <f t="shared" si="5"/>
        <v>26</v>
      </c>
      <c r="F53" s="151">
        <f t="shared" si="6"/>
        <v>0.13461538461538461</v>
      </c>
      <c r="G53" s="152">
        <f>'(DJL-6)P2'!G16</f>
        <v>1.0341730742203858</v>
      </c>
      <c r="H53" s="153">
        <f t="shared" si="7"/>
        <v>0.13921560614505193</v>
      </c>
    </row>
    <row r="54" spans="1:9" x14ac:dyDescent="0.2">
      <c r="A54">
        <f t="shared" si="8"/>
        <v>7</v>
      </c>
      <c r="B54" t="s">
        <v>129</v>
      </c>
      <c r="C54" s="61" t="s">
        <v>139</v>
      </c>
      <c r="D54" s="150">
        <f t="shared" si="4"/>
        <v>7.25</v>
      </c>
      <c r="E54" s="150">
        <f t="shared" si="5"/>
        <v>78.75</v>
      </c>
      <c r="F54" s="151">
        <f t="shared" si="6"/>
        <v>9.2063492063492069E-2</v>
      </c>
      <c r="G54" s="152">
        <f>'(DJL-6)P2'!G17</f>
        <v>1.0270060844148865</v>
      </c>
      <c r="H54" s="153">
        <f t="shared" si="7"/>
        <v>9.4549766501687976E-2</v>
      </c>
      <c r="I54" s="12">
        <f t="shared" ref="I54:I59" si="10">H54</f>
        <v>9.4549766501687976E-2</v>
      </c>
    </row>
    <row r="55" spans="1:9" x14ac:dyDescent="0.2">
      <c r="A55">
        <f t="shared" si="8"/>
        <v>8</v>
      </c>
      <c r="B55" s="61" t="s">
        <v>169</v>
      </c>
      <c r="C55" s="61" t="s">
        <v>170</v>
      </c>
      <c r="D55" s="150">
        <f t="shared" si="4"/>
        <v>6.5</v>
      </c>
      <c r="E55" s="150">
        <f t="shared" si="5"/>
        <v>68.5</v>
      </c>
      <c r="F55" s="151">
        <f t="shared" si="6"/>
        <v>9.4890510948905105E-2</v>
      </c>
      <c r="G55" s="152">
        <f>'(DJL-6)P2'!G18</f>
        <v>1.0134046050211283</v>
      </c>
      <c r="H55" s="153">
        <f t="shared" si="7"/>
        <v>9.6162480768428232E-2</v>
      </c>
      <c r="I55" s="12">
        <f t="shared" si="10"/>
        <v>9.6162480768428232E-2</v>
      </c>
    </row>
    <row r="56" spans="1:9" x14ac:dyDescent="0.2">
      <c r="A56">
        <f t="shared" si="8"/>
        <v>9</v>
      </c>
      <c r="B56" t="s">
        <v>204</v>
      </c>
      <c r="C56" s="61" t="s">
        <v>214</v>
      </c>
      <c r="D56" s="150">
        <f t="shared" si="4"/>
        <v>7.5</v>
      </c>
      <c r="E56" s="150">
        <f t="shared" si="5"/>
        <v>67.5</v>
      </c>
      <c r="F56" s="151">
        <f t="shared" si="6"/>
        <v>0.1111111111111111</v>
      </c>
      <c r="G56" s="152">
        <f>'(DJL-6)P2'!G19</f>
        <v>1.0258719211114975</v>
      </c>
      <c r="H56" s="153">
        <f t="shared" si="7"/>
        <v>0.1139857690123886</v>
      </c>
      <c r="I56" s="12">
        <f t="shared" si="10"/>
        <v>0.1139857690123886</v>
      </c>
    </row>
    <row r="57" spans="1:9" x14ac:dyDescent="0.2">
      <c r="A57">
        <f t="shared" si="8"/>
        <v>10</v>
      </c>
      <c r="B57" t="s">
        <v>171</v>
      </c>
      <c r="C57" s="61" t="s">
        <v>172</v>
      </c>
      <c r="D57" s="150">
        <f t="shared" si="4"/>
        <v>4.25</v>
      </c>
      <c r="E57" s="150">
        <f t="shared" si="5"/>
        <v>45.5</v>
      </c>
      <c r="F57" s="151">
        <f t="shared" si="6"/>
        <v>9.3406593406593408E-2</v>
      </c>
      <c r="G57" s="152">
        <f>'(DJL-6)P2'!G20</f>
        <v>1.0182417247827424</v>
      </c>
      <c r="H57" s="153">
        <f t="shared" si="7"/>
        <v>9.5110490776410012E-2</v>
      </c>
      <c r="I57" s="12">
        <f t="shared" si="10"/>
        <v>9.5110490776410012E-2</v>
      </c>
    </row>
    <row r="58" spans="1:9" x14ac:dyDescent="0.2">
      <c r="A58">
        <f t="shared" si="8"/>
        <v>11</v>
      </c>
      <c r="B58" t="s">
        <v>159</v>
      </c>
      <c r="C58" s="61" t="s">
        <v>160</v>
      </c>
      <c r="D58" s="150">
        <f t="shared" si="4"/>
        <v>2.5</v>
      </c>
      <c r="E58" s="150">
        <f t="shared" si="5"/>
        <v>25.75</v>
      </c>
      <c r="F58" s="151">
        <f t="shared" si="6"/>
        <v>9.7087378640776698E-2</v>
      </c>
      <c r="G58" s="152">
        <f>'(DJL-6)P2'!G21</f>
        <v>1.0202055292324137</v>
      </c>
      <c r="H58" s="153">
        <f t="shared" si="7"/>
        <v>9.9049080508001333E-2</v>
      </c>
      <c r="I58" s="12">
        <f t="shared" si="10"/>
        <v>9.9049080508001333E-2</v>
      </c>
    </row>
    <row r="59" spans="1:9" x14ac:dyDescent="0.2">
      <c r="A59">
        <f t="shared" si="8"/>
        <v>12</v>
      </c>
      <c r="B59" t="s">
        <v>161</v>
      </c>
      <c r="C59" s="61" t="s">
        <v>140</v>
      </c>
      <c r="D59" s="150">
        <f t="shared" si="4"/>
        <v>5.75</v>
      </c>
      <c r="E59" s="150">
        <f t="shared" si="5"/>
        <v>60.75</v>
      </c>
      <c r="F59" s="151">
        <f t="shared" si="6"/>
        <v>9.4650205761316872E-2</v>
      </c>
      <c r="G59" s="152">
        <f>'(DJL-6)P2'!G22</f>
        <v>1.0179019822619371</v>
      </c>
      <c r="H59" s="153">
        <f t="shared" si="7"/>
        <v>9.6344632065944666E-2</v>
      </c>
      <c r="I59" s="12">
        <f t="shared" si="10"/>
        <v>9.6344632065944666E-2</v>
      </c>
    </row>
    <row r="60" spans="1:9" x14ac:dyDescent="0.2">
      <c r="A60">
        <f t="shared" si="8"/>
        <v>13</v>
      </c>
      <c r="B60" t="s">
        <v>215</v>
      </c>
      <c r="C60" s="61" t="s">
        <v>216</v>
      </c>
      <c r="D60" s="150">
        <f t="shared" si="4"/>
        <v>3.5</v>
      </c>
      <c r="E60" s="150">
        <f t="shared" si="5"/>
        <v>25.75</v>
      </c>
      <c r="F60" s="151">
        <f t="shared" si="6"/>
        <v>0.13592233009708737</v>
      </c>
      <c r="G60" s="152">
        <f>'(DJL-6)P2'!G23</f>
        <v>1.0357407470216518</v>
      </c>
      <c r="H60" s="153">
        <f t="shared" si="7"/>
        <v>0.14078029571168083</v>
      </c>
    </row>
    <row r="61" spans="1:9" x14ac:dyDescent="0.2">
      <c r="A61">
        <f t="shared" si="8"/>
        <v>14</v>
      </c>
      <c r="B61" t="s">
        <v>130</v>
      </c>
      <c r="C61" s="61" t="s">
        <v>217</v>
      </c>
      <c r="D61" s="150">
        <f t="shared" si="4"/>
        <v>4</v>
      </c>
      <c r="E61" s="150">
        <f t="shared" si="5"/>
        <v>47.75</v>
      </c>
      <c r="F61" s="151">
        <f t="shared" si="6"/>
        <v>8.3769633507853408E-2</v>
      </c>
      <c r="G61" s="152">
        <f>'(DJL-6)P2'!G24</f>
        <v>1.0222964734151074</v>
      </c>
      <c r="H61" s="153">
        <f t="shared" si="7"/>
        <v>8.5637400914354553E-2</v>
      </c>
      <c r="I61" s="12">
        <f t="shared" ref="I61:I66" si="11">H61</f>
        <v>8.5637400914354553E-2</v>
      </c>
    </row>
    <row r="62" spans="1:9" x14ac:dyDescent="0.2">
      <c r="A62">
        <f t="shared" si="8"/>
        <v>15</v>
      </c>
      <c r="B62" s="61" t="s">
        <v>131</v>
      </c>
      <c r="C62" s="61" t="s">
        <v>141</v>
      </c>
      <c r="D62" s="150">
        <f t="shared" si="4"/>
        <v>2.75</v>
      </c>
      <c r="E62" s="150">
        <f t="shared" si="5"/>
        <v>21.75</v>
      </c>
      <c r="F62" s="151">
        <f t="shared" si="6"/>
        <v>0.12643678160919541</v>
      </c>
      <c r="G62" s="152">
        <f>'(DJL-6)P2'!G25</f>
        <v>1.0181445002766072</v>
      </c>
      <c r="H62" s="153">
        <f t="shared" si="7"/>
        <v>0.12873091382807678</v>
      </c>
      <c r="I62" s="12">
        <f t="shared" si="11"/>
        <v>0.12873091382807678</v>
      </c>
    </row>
    <row r="63" spans="1:9" x14ac:dyDescent="0.2">
      <c r="A63">
        <f t="shared" si="8"/>
        <v>16</v>
      </c>
      <c r="B63" t="s">
        <v>132</v>
      </c>
      <c r="C63" s="61" t="s">
        <v>142</v>
      </c>
      <c r="D63" s="150">
        <f t="shared" si="4"/>
        <v>3.25</v>
      </c>
      <c r="E63" s="150">
        <f t="shared" si="5"/>
        <v>27.75</v>
      </c>
      <c r="F63" s="151">
        <f t="shared" si="6"/>
        <v>0.11711711711711711</v>
      </c>
      <c r="G63" s="152">
        <f>'(DJL-6)P2'!G26</f>
        <v>1.0286370345310065</v>
      </c>
      <c r="H63" s="153">
        <f t="shared" si="7"/>
        <v>0.12047100404417194</v>
      </c>
      <c r="I63" s="12">
        <f t="shared" si="11"/>
        <v>0.12047100404417194</v>
      </c>
    </row>
    <row r="64" spans="1:9" x14ac:dyDescent="0.2">
      <c r="A64">
        <f t="shared" si="8"/>
        <v>17</v>
      </c>
      <c r="B64" t="s">
        <v>133</v>
      </c>
      <c r="C64" s="61" t="s">
        <v>143</v>
      </c>
      <c r="D64" s="150">
        <f t="shared" si="4"/>
        <v>6.5</v>
      </c>
      <c r="E64" s="150">
        <f t="shared" si="5"/>
        <v>61.5</v>
      </c>
      <c r="F64" s="151">
        <f t="shared" si="6"/>
        <v>0.10569105691056911</v>
      </c>
      <c r="G64" s="152">
        <f>'(DJL-6)P2'!G27</f>
        <v>1.0267566220083162</v>
      </c>
      <c r="H64" s="153">
        <f t="shared" si="7"/>
        <v>0.10851899256998464</v>
      </c>
      <c r="I64" s="12">
        <f t="shared" si="11"/>
        <v>0.10851899256998464</v>
      </c>
    </row>
    <row r="65" spans="1:9" x14ac:dyDescent="0.2">
      <c r="A65">
        <f t="shared" si="8"/>
        <v>18</v>
      </c>
      <c r="B65" t="s">
        <v>134</v>
      </c>
      <c r="C65" s="61" t="s">
        <v>144</v>
      </c>
      <c r="D65" s="150">
        <f t="shared" si="4"/>
        <v>3.5</v>
      </c>
      <c r="E65" s="150">
        <f t="shared" si="5"/>
        <v>34.75</v>
      </c>
      <c r="F65" s="151">
        <f t="shared" si="6"/>
        <v>0.10071942446043165</v>
      </c>
      <c r="G65" s="152">
        <f t="shared" ref="G65:H65" si="12">AVERAGE(G48:G64)</f>
        <v>1.0254725593287501</v>
      </c>
      <c r="H65" s="151">
        <f t="shared" si="12"/>
        <v>0.10761518355124519</v>
      </c>
      <c r="I65" s="12">
        <f t="shared" si="11"/>
        <v>0.10761518355124519</v>
      </c>
    </row>
    <row r="66" spans="1:9" x14ac:dyDescent="0.2">
      <c r="A66">
        <f t="shared" si="8"/>
        <v>19</v>
      </c>
      <c r="B66" s="61" t="s">
        <v>205</v>
      </c>
      <c r="C66" s="61" t="s">
        <v>207</v>
      </c>
      <c r="D66" s="150">
        <f t="shared" si="4"/>
        <v>4.5</v>
      </c>
      <c r="E66" s="150">
        <f t="shared" si="5"/>
        <v>32.5</v>
      </c>
      <c r="F66" s="151">
        <f t="shared" si="6"/>
        <v>0.13846153846153847</v>
      </c>
      <c r="G66" s="152">
        <f t="shared" ref="G66:H66" si="13">MEDIAN(G48:G64)</f>
        <v>1.022868494426695</v>
      </c>
      <c r="H66" s="151">
        <f t="shared" si="13"/>
        <v>0.10844138683712319</v>
      </c>
      <c r="I66" s="12">
        <f t="shared" si="11"/>
        <v>0.10844138683712319</v>
      </c>
    </row>
    <row r="67" spans="1:9" x14ac:dyDescent="0.2">
      <c r="A67">
        <f t="shared" si="8"/>
        <v>20</v>
      </c>
      <c r="B67" s="61" t="s">
        <v>206</v>
      </c>
      <c r="C67" s="61" t="s">
        <v>208</v>
      </c>
      <c r="D67" s="150">
        <f t="shared" si="4"/>
        <v>5.25</v>
      </c>
      <c r="E67" s="150">
        <f t="shared" si="5"/>
        <v>40.25</v>
      </c>
      <c r="F67" s="151">
        <f t="shared" si="6"/>
        <v>0.13043478260869565</v>
      </c>
      <c r="G67" s="152">
        <f>'(DJL-6)P2'!G30</f>
        <v>1.0196030457208896</v>
      </c>
      <c r="H67" s="153">
        <f>F67*G67</f>
        <v>0.1329917016157682</v>
      </c>
    </row>
    <row r="68" spans="1:9" x14ac:dyDescent="0.2">
      <c r="A68">
        <f t="shared" si="8"/>
        <v>21</v>
      </c>
      <c r="B68" s="61" t="s">
        <v>173</v>
      </c>
      <c r="C68" s="61" t="s">
        <v>174</v>
      </c>
      <c r="D68" s="150">
        <f t="shared" si="4"/>
        <v>3.75</v>
      </c>
      <c r="E68" s="150">
        <f t="shared" si="5"/>
        <v>34.5</v>
      </c>
      <c r="F68" s="151">
        <f t="shared" si="6"/>
        <v>0.10869565217391304</v>
      </c>
    </row>
    <row r="69" spans="1:9" ht="19" x14ac:dyDescent="0.25">
      <c r="A69">
        <f t="shared" si="8"/>
        <v>22</v>
      </c>
      <c r="B69" s="133" t="s">
        <v>145</v>
      </c>
      <c r="D69" s="154">
        <f>AVERAGE(D48:D68)</f>
        <v>4.5595238095238093</v>
      </c>
      <c r="E69" s="154">
        <f>AVERAGE(E48:E68)</f>
        <v>43.63095238095238</v>
      </c>
      <c r="F69" s="33">
        <f>AVERAGE(F48:F68)</f>
        <v>0.10768196168470011</v>
      </c>
      <c r="H69" s="33">
        <f>AVERAGE(H48:H68)</f>
        <v>0.10892531961876524</v>
      </c>
      <c r="I69" s="33">
        <f>AVERAGE(I48:I68)</f>
        <v>0.10385404640604728</v>
      </c>
    </row>
    <row r="70" spans="1:9" ht="19" x14ac:dyDescent="0.25">
      <c r="A70">
        <f t="shared" si="8"/>
        <v>23</v>
      </c>
      <c r="B70" s="133" t="s">
        <v>92</v>
      </c>
      <c r="D70" s="154">
        <f>MEDIAN(D48:D68)</f>
        <v>4.25</v>
      </c>
      <c r="E70" s="154">
        <f>MEDIAN(E48:E68)</f>
        <v>40.25</v>
      </c>
      <c r="F70" s="33">
        <f>MEDIAN(F48:F68)</f>
        <v>0.10569105691056911</v>
      </c>
      <c r="H70" s="33">
        <f>MEDIAN(H48:H68)</f>
        <v>0.10844138683712319</v>
      </c>
      <c r="I70" s="33">
        <f>MEDIAN(I48:I68)</f>
        <v>0.10761518355124519</v>
      </c>
    </row>
    <row r="71" spans="1:9" x14ac:dyDescent="0.2">
      <c r="B71" s="146" t="s">
        <v>219</v>
      </c>
    </row>
    <row r="72" spans="1:9" x14ac:dyDescent="0.2">
      <c r="B72" s="146" t="s">
        <v>349</v>
      </c>
    </row>
    <row r="73" spans="1:9" x14ac:dyDescent="0.2">
      <c r="B73" t="s">
        <v>350</v>
      </c>
    </row>
  </sheetData>
  <mergeCells count="14">
    <mergeCell ref="B45:H45"/>
    <mergeCell ref="B6:V6"/>
    <mergeCell ref="B2:H2"/>
    <mergeCell ref="P2:V2"/>
    <mergeCell ref="B3:H3"/>
    <mergeCell ref="P3:V3"/>
    <mergeCell ref="B4:H4"/>
    <mergeCell ref="P4:V4"/>
    <mergeCell ref="B5:H5"/>
    <mergeCell ref="P5:V5"/>
    <mergeCell ref="I2:M2"/>
    <mergeCell ref="I3:M3"/>
    <mergeCell ref="I4:M4"/>
    <mergeCell ref="I5:M5"/>
  </mergeCells>
  <phoneticPr fontId="22" type="noConversion"/>
  <pageMargins left="0.75" right="0.75" top="1" bottom="1" header="0.5" footer="0.5"/>
  <pageSetup scale="39" orientation="landscape" horizontalDpi="4294967292" verticalDpi="4294967292"/>
  <legacyDrawing r:id="rId1"/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5505D-EA5C-E045-9C33-464CF73ED969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2B6D-7372-584F-B10E-D1CBDF0A901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pageSetup orientation="landscape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39"/>
  <sheetViews>
    <sheetView topLeftCell="A7" workbookViewId="0">
      <selection activeCell="B39" sqref="B39"/>
    </sheetView>
  </sheetViews>
  <sheetFormatPr baseColWidth="10" defaultRowHeight="16" x14ac:dyDescent="0.2"/>
  <cols>
    <col min="2" max="2" width="33" customWidth="1"/>
    <col min="4" max="5" width="13.1640625" bestFit="1" customWidth="1"/>
  </cols>
  <sheetData>
    <row r="2" spans="1:22" ht="21" x14ac:dyDescent="0.25">
      <c r="B2" s="278" t="s">
        <v>198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</row>
    <row r="3" spans="1:22" ht="21" x14ac:dyDescent="0.25">
      <c r="B3" s="278" t="s">
        <v>199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</row>
    <row r="4" spans="1:22" ht="21" x14ac:dyDescent="0.25">
      <c r="B4" s="278" t="s">
        <v>200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</row>
    <row r="5" spans="1:22" ht="21" x14ac:dyDescent="0.25">
      <c r="B5" s="278" t="s">
        <v>201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</row>
    <row r="6" spans="1:22" ht="21" x14ac:dyDescent="0.25">
      <c r="B6" s="277" t="s">
        <v>124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</row>
    <row r="10" spans="1:22" x14ac:dyDescent="0.2">
      <c r="A10" s="3"/>
      <c r="B10" s="3"/>
      <c r="C10" s="3"/>
      <c r="D10" s="3" t="s">
        <v>2</v>
      </c>
      <c r="E10" s="3" t="s">
        <v>52</v>
      </c>
      <c r="F10" s="3" t="s">
        <v>53</v>
      </c>
      <c r="G10" s="3" t="s">
        <v>54</v>
      </c>
      <c r="H10" s="3" t="s">
        <v>55</v>
      </c>
      <c r="I10" s="3" t="s">
        <v>56</v>
      </c>
      <c r="J10" s="3" t="s">
        <v>69</v>
      </c>
      <c r="K10" s="3" t="s">
        <v>70</v>
      </c>
      <c r="L10" s="3" t="s">
        <v>71</v>
      </c>
      <c r="M10" s="3" t="s">
        <v>104</v>
      </c>
      <c r="N10" s="3" t="s">
        <v>105</v>
      </c>
      <c r="O10" s="3" t="s">
        <v>106</v>
      </c>
      <c r="P10" s="3" t="s">
        <v>107</v>
      </c>
      <c r="Q10" s="3" t="s">
        <v>117</v>
      </c>
      <c r="R10" s="3" t="s">
        <v>118</v>
      </c>
      <c r="S10" s="3" t="s">
        <v>119</v>
      </c>
      <c r="T10" s="3" t="s">
        <v>120</v>
      </c>
      <c r="U10" s="3" t="s">
        <v>121</v>
      </c>
      <c r="V10" s="3" t="s">
        <v>122</v>
      </c>
    </row>
    <row r="11" spans="1:22" ht="45" x14ac:dyDescent="0.2">
      <c r="A11" s="4" t="s">
        <v>6</v>
      </c>
      <c r="B11" s="4" t="s">
        <v>7</v>
      </c>
      <c r="C11" s="4" t="s">
        <v>1</v>
      </c>
      <c r="D11" s="4" t="s">
        <v>244</v>
      </c>
      <c r="E11" s="4" t="s">
        <v>179</v>
      </c>
      <c r="F11" s="4" t="s">
        <v>236</v>
      </c>
      <c r="G11" s="4" t="s">
        <v>237</v>
      </c>
      <c r="H11" s="4" t="s">
        <v>146</v>
      </c>
      <c r="I11" s="4" t="s">
        <v>9</v>
      </c>
      <c r="J11" s="4" t="s">
        <v>10</v>
      </c>
      <c r="K11" s="4" t="s">
        <v>147</v>
      </c>
      <c r="L11" s="4" t="s">
        <v>148</v>
      </c>
      <c r="M11" s="4" t="s">
        <v>149</v>
      </c>
      <c r="N11" s="4" t="s">
        <v>150</v>
      </c>
      <c r="O11" s="4" t="s">
        <v>151</v>
      </c>
      <c r="P11" s="4" t="s">
        <v>152</v>
      </c>
      <c r="Q11" s="4" t="s">
        <v>23</v>
      </c>
      <c r="R11" s="4" t="s">
        <v>17</v>
      </c>
      <c r="S11" s="4" t="s">
        <v>18</v>
      </c>
      <c r="T11" s="4" t="s">
        <v>19</v>
      </c>
      <c r="U11" s="4" t="s">
        <v>20</v>
      </c>
      <c r="V11" s="4" t="s">
        <v>21</v>
      </c>
    </row>
    <row r="12" spans="1:22" x14ac:dyDescent="0.2">
      <c r="A12">
        <v>1</v>
      </c>
      <c r="B12" t="s">
        <v>125</v>
      </c>
      <c r="C12" s="61" t="s">
        <v>135</v>
      </c>
      <c r="D12" s="56">
        <v>3887.8</v>
      </c>
      <c r="E12" s="56">
        <v>4825</v>
      </c>
      <c r="F12" s="12">
        <f>'COMPARABLE GROUP WP1'!E12</f>
        <v>0.59</v>
      </c>
      <c r="G12" s="12">
        <f>'COMPARABLE GROUP WP1'!H12</f>
        <v>0.57499999999999996</v>
      </c>
      <c r="H12" s="13">
        <v>0.63</v>
      </c>
      <c r="I12" s="11">
        <f t="shared" ref="I12:I32" si="0">4*H12</f>
        <v>2.52</v>
      </c>
      <c r="J12" s="11">
        <v>67.53</v>
      </c>
      <c r="K12" s="7">
        <v>0.04</v>
      </c>
      <c r="L12" s="7">
        <v>0.03</v>
      </c>
      <c r="M12" s="7">
        <v>0.05</v>
      </c>
      <c r="N12" s="7">
        <v>2.5000000000000001E-2</v>
      </c>
      <c r="O12" s="7">
        <v>3.5000000000000003E-2</v>
      </c>
      <c r="P12" s="7">
        <v>4.4999999999999998E-2</v>
      </c>
      <c r="Q12" s="7">
        <f t="shared" ref="Q12:Q32" si="1">AVERAGE(K12:P12)</f>
        <v>3.7500000000000006E-2</v>
      </c>
      <c r="R12" s="7">
        <v>0.05</v>
      </c>
      <c r="S12" s="7">
        <v>0.04</v>
      </c>
      <c r="T12" s="7">
        <v>0.03</v>
      </c>
      <c r="U12" s="7">
        <v>7.0000000000000007E-2</v>
      </c>
      <c r="V12" s="7">
        <v>0.06</v>
      </c>
    </row>
    <row r="13" spans="1:22" x14ac:dyDescent="0.2">
      <c r="A13">
        <f>A12+1</f>
        <v>2</v>
      </c>
      <c r="B13" t="s">
        <v>126</v>
      </c>
      <c r="C13" s="61" t="s">
        <v>136</v>
      </c>
      <c r="D13" s="56">
        <v>12657</v>
      </c>
      <c r="E13" s="56">
        <v>15700</v>
      </c>
      <c r="F13" s="12">
        <f>'COMPARABLE GROUP WP1'!E13</f>
        <v>0.44900000000000001</v>
      </c>
      <c r="G13" s="12">
        <f>'COMPARABLE GROUP WP1'!H13</f>
        <v>0.45500000000000002</v>
      </c>
      <c r="H13" s="13">
        <v>0.40250000000000002</v>
      </c>
      <c r="I13" s="11">
        <f t="shared" si="0"/>
        <v>1.61</v>
      </c>
      <c r="J13" s="11">
        <v>60.89</v>
      </c>
      <c r="K13" s="7">
        <v>7.0000000000000007E-2</v>
      </c>
      <c r="L13" s="7">
        <v>6.5000000000000002E-2</v>
      </c>
      <c r="M13" s="7">
        <v>0.05</v>
      </c>
      <c r="N13" s="7">
        <v>6.5000000000000002E-2</v>
      </c>
      <c r="O13" s="7">
        <v>7.0000000000000007E-2</v>
      </c>
      <c r="P13" s="7">
        <v>6.5000000000000002E-2</v>
      </c>
      <c r="Q13" s="7">
        <f t="shared" si="1"/>
        <v>6.4166666666666664E-2</v>
      </c>
      <c r="R13" s="7">
        <v>5.5E-2</v>
      </c>
      <c r="S13" s="7">
        <v>0.06</v>
      </c>
      <c r="T13" s="7">
        <v>0.05</v>
      </c>
      <c r="U13" s="7">
        <v>5.5E-2</v>
      </c>
      <c r="V13" s="7">
        <v>5.8900000000000001E-2</v>
      </c>
    </row>
    <row r="14" spans="1:22" x14ac:dyDescent="0.2">
      <c r="A14">
        <f t="shared" ref="A14:A34" si="2">A13+1</f>
        <v>3</v>
      </c>
      <c r="B14" s="61" t="s">
        <v>127</v>
      </c>
      <c r="C14" s="61" t="s">
        <v>137</v>
      </c>
      <c r="D14" s="56">
        <v>20158</v>
      </c>
      <c r="E14" s="56">
        <v>27200</v>
      </c>
      <c r="F14" s="12">
        <f>'COMPARABLE GROUP WP1'!E14</f>
        <v>0.443</v>
      </c>
      <c r="G14" s="12">
        <f>'COMPARABLE GROUP WP1'!H14</f>
        <v>0.495</v>
      </c>
      <c r="H14" s="13">
        <v>0.55000000000000004</v>
      </c>
      <c r="I14" s="11">
        <f t="shared" si="0"/>
        <v>2.2000000000000002</v>
      </c>
      <c r="J14" s="11">
        <v>88.49</v>
      </c>
      <c r="K14" s="7">
        <v>0.02</v>
      </c>
      <c r="L14" s="7"/>
      <c r="M14" s="7"/>
      <c r="N14" s="7">
        <v>0.08</v>
      </c>
      <c r="O14" s="7">
        <v>3.5000000000000003E-2</v>
      </c>
      <c r="P14" s="7">
        <v>3.5000000000000003E-2</v>
      </c>
      <c r="Q14" s="7">
        <f t="shared" si="1"/>
        <v>4.2500000000000003E-2</v>
      </c>
      <c r="R14" s="7">
        <v>6.5000000000000002E-2</v>
      </c>
      <c r="S14" s="7">
        <v>7.0000000000000007E-2</v>
      </c>
      <c r="T14" s="7">
        <v>6.5000000000000002E-2</v>
      </c>
      <c r="U14" s="7">
        <v>7.6999999999999999E-2</v>
      </c>
      <c r="V14" s="7">
        <v>7.3400000000000007E-2</v>
      </c>
    </row>
    <row r="15" spans="1:22" x14ac:dyDescent="0.2">
      <c r="A15">
        <f t="shared" si="2"/>
        <v>4</v>
      </c>
      <c r="B15" s="61" t="s">
        <v>128</v>
      </c>
      <c r="C15" s="61" t="s">
        <v>138</v>
      </c>
      <c r="D15" s="56">
        <v>49537</v>
      </c>
      <c r="E15" s="56">
        <v>76000</v>
      </c>
      <c r="F15" s="12">
        <f>'COMPARABLE GROUP WP1'!E15</f>
        <v>0.41499999999999998</v>
      </c>
      <c r="G15" s="12">
        <f>'COMPARABLE GROUP WP1'!H15</f>
        <v>0.40500000000000003</v>
      </c>
      <c r="H15" s="13">
        <v>0.74</v>
      </c>
      <c r="I15" s="11">
        <f t="shared" si="0"/>
        <v>2.96</v>
      </c>
      <c r="J15" s="11">
        <v>89.62</v>
      </c>
      <c r="K15" s="7">
        <v>0.04</v>
      </c>
      <c r="L15" s="7">
        <v>0.05</v>
      </c>
      <c r="M15" s="7">
        <v>0.04</v>
      </c>
      <c r="N15" s="7">
        <v>0.04</v>
      </c>
      <c r="O15" s="7">
        <v>5.5E-2</v>
      </c>
      <c r="P15" s="7">
        <v>0.03</v>
      </c>
      <c r="Q15" s="7">
        <f t="shared" si="1"/>
        <v>4.2500000000000003E-2</v>
      </c>
      <c r="R15" s="7">
        <v>6.5000000000000002E-2</v>
      </c>
      <c r="S15" s="7">
        <v>5.5E-2</v>
      </c>
      <c r="T15" s="7">
        <v>0.06</v>
      </c>
      <c r="U15" s="7">
        <v>6.2E-2</v>
      </c>
      <c r="V15" s="7">
        <v>5.7200000000000001E-2</v>
      </c>
    </row>
    <row r="16" spans="1:22" x14ac:dyDescent="0.2">
      <c r="A16">
        <f t="shared" si="2"/>
        <v>5</v>
      </c>
      <c r="B16" s="61" t="s">
        <v>202</v>
      </c>
      <c r="C16" s="61" t="s">
        <v>203</v>
      </c>
      <c r="D16" s="56">
        <v>4089.8</v>
      </c>
      <c r="E16" s="56">
        <v>4975</v>
      </c>
      <c r="F16" s="12">
        <f>'COMPARABLE GROUP WP1'!E16</f>
        <v>0.496</v>
      </c>
      <c r="G16" s="12">
        <f>'COMPARABLE GROUP WP1'!H16</f>
        <v>0.505</v>
      </c>
      <c r="H16" s="13">
        <v>0.42249999999999999</v>
      </c>
      <c r="I16" s="11">
        <f t="shared" si="0"/>
        <v>1.69</v>
      </c>
      <c r="J16" s="11">
        <v>42.56</v>
      </c>
      <c r="K16" s="7">
        <v>0.04</v>
      </c>
      <c r="L16" s="7">
        <v>6.5000000000000002E-2</v>
      </c>
      <c r="M16" s="7">
        <v>0.04</v>
      </c>
      <c r="N16" s="7">
        <v>4.4999999999999998E-2</v>
      </c>
      <c r="O16" s="7">
        <v>0.04</v>
      </c>
      <c r="P16" s="7">
        <v>0.04</v>
      </c>
      <c r="Q16" s="7">
        <f t="shared" si="1"/>
        <v>4.5000000000000005E-2</v>
      </c>
      <c r="R16" s="7">
        <v>0.03</v>
      </c>
      <c r="S16" s="7">
        <v>4.4999999999999998E-2</v>
      </c>
      <c r="T16" s="7">
        <v>0.03</v>
      </c>
      <c r="U16" s="7">
        <v>6.9000000000000006E-2</v>
      </c>
      <c r="V16" s="7">
        <v>5.11E-2</v>
      </c>
    </row>
    <row r="17" spans="1:22" x14ac:dyDescent="0.2">
      <c r="A17">
        <f t="shared" si="2"/>
        <v>6</v>
      </c>
      <c r="B17" s="61" t="s">
        <v>209</v>
      </c>
      <c r="C17" s="61" t="s">
        <v>210</v>
      </c>
      <c r="D17" s="56">
        <v>19223</v>
      </c>
      <c r="E17" s="56">
        <v>23100</v>
      </c>
      <c r="F17" s="12">
        <f>'COMPARABLE GROUP WP1'!E17</f>
        <v>0.28599999999999998</v>
      </c>
      <c r="G17" s="12">
        <f>'COMPARABLE GROUP WP1'!H17</f>
        <v>0.33500000000000002</v>
      </c>
      <c r="H17" s="13">
        <v>0.435</v>
      </c>
      <c r="I17" s="11">
        <f t="shared" si="0"/>
        <v>1.74</v>
      </c>
      <c r="J17" s="11">
        <v>64.48</v>
      </c>
      <c r="K17" s="7">
        <v>7.4999999999999997E-2</v>
      </c>
      <c r="L17" s="7">
        <v>0.115</v>
      </c>
      <c r="M17" s="7">
        <v>0.05</v>
      </c>
      <c r="N17" s="7">
        <v>7.0000000000000007E-2</v>
      </c>
      <c r="O17" s="7">
        <v>7.0000000000000007E-2</v>
      </c>
      <c r="P17" s="7">
        <v>5.5E-2</v>
      </c>
      <c r="Q17" s="7">
        <f t="shared" si="1"/>
        <v>7.2499999999999995E-2</v>
      </c>
      <c r="R17" s="7">
        <v>0.06</v>
      </c>
      <c r="S17" s="7">
        <v>5.5E-2</v>
      </c>
      <c r="T17" s="7">
        <v>6.5000000000000002E-2</v>
      </c>
      <c r="U17" s="7">
        <v>6.6400000000000001E-2</v>
      </c>
      <c r="V17" s="7">
        <v>6.9099999999999995E-2</v>
      </c>
    </row>
    <row r="18" spans="1:22" x14ac:dyDescent="0.2">
      <c r="A18">
        <f t="shared" si="2"/>
        <v>7</v>
      </c>
      <c r="B18" t="s">
        <v>129</v>
      </c>
      <c r="C18" s="61" t="s">
        <v>139</v>
      </c>
      <c r="D18" s="56">
        <v>31426</v>
      </c>
      <c r="E18" s="56">
        <v>41700</v>
      </c>
      <c r="F18" s="12">
        <f>'COMPARABLE GROUP WP1'!E18</f>
        <v>0.39500000000000002</v>
      </c>
      <c r="G18" s="12">
        <f>'COMPARABLE GROUP WP1'!H18</f>
        <v>0.39</v>
      </c>
      <c r="H18" s="13">
        <v>1.085</v>
      </c>
      <c r="I18" s="11">
        <f t="shared" si="0"/>
        <v>4.34</v>
      </c>
      <c r="J18" s="11">
        <v>120.4</v>
      </c>
      <c r="K18" s="7">
        <v>7.4999999999999997E-2</v>
      </c>
      <c r="L18" s="7">
        <v>0.06</v>
      </c>
      <c r="M18" s="7">
        <v>4.4999999999999998E-2</v>
      </c>
      <c r="N18" s="7">
        <v>0.08</v>
      </c>
      <c r="O18" s="7">
        <v>7.4999999999999997E-2</v>
      </c>
      <c r="P18" s="7">
        <v>0.05</v>
      </c>
      <c r="Q18" s="7">
        <f t="shared" si="1"/>
        <v>6.4166666666666664E-2</v>
      </c>
      <c r="R18" s="7">
        <v>0.02</v>
      </c>
      <c r="S18" s="7">
        <v>1.4999999999999999E-2</v>
      </c>
      <c r="T18" s="7">
        <v>4.4999999999999998E-2</v>
      </c>
      <c r="U18" s="7">
        <v>4.65E-2</v>
      </c>
      <c r="V18" s="7">
        <v>0.06</v>
      </c>
    </row>
    <row r="19" spans="1:22" x14ac:dyDescent="0.2">
      <c r="A19">
        <f t="shared" si="2"/>
        <v>8</v>
      </c>
      <c r="B19" s="61" t="s">
        <v>169</v>
      </c>
      <c r="C19" s="61" t="s">
        <v>170</v>
      </c>
      <c r="D19" s="55">
        <v>103589</v>
      </c>
      <c r="E19" s="55">
        <v>120900</v>
      </c>
      <c r="F19" s="12">
        <f>'COMPARABLE GROUP WP1'!E19</f>
        <v>0.44400000000000001</v>
      </c>
      <c r="G19" s="12">
        <f>'COMPARABLE GROUP WP1'!H19</f>
        <v>0.435</v>
      </c>
      <c r="H19" s="58">
        <v>0.98499999999999999</v>
      </c>
      <c r="I19" s="11">
        <f t="shared" si="0"/>
        <v>3.94</v>
      </c>
      <c r="J19" s="55">
        <v>106.19</v>
      </c>
      <c r="K19" s="7">
        <v>2.5000000000000001E-2</v>
      </c>
      <c r="L19" s="7">
        <v>0.03</v>
      </c>
      <c r="M19" s="7">
        <v>0.02</v>
      </c>
      <c r="N19" s="7">
        <v>1.4999999999999999E-2</v>
      </c>
      <c r="O19" s="7">
        <v>3.5000000000000003E-2</v>
      </c>
      <c r="P19" s="7">
        <v>0.01</v>
      </c>
      <c r="Q19" s="7">
        <f t="shared" si="1"/>
        <v>2.2500000000000003E-2</v>
      </c>
      <c r="R19" s="7">
        <v>7.0000000000000007E-2</v>
      </c>
      <c r="S19" s="7">
        <v>0.02</v>
      </c>
      <c r="T19" s="7">
        <v>0.02</v>
      </c>
      <c r="U19" s="7">
        <v>0.05</v>
      </c>
      <c r="V19" s="7">
        <v>5.2900000000000003E-2</v>
      </c>
    </row>
    <row r="20" spans="1:22" x14ac:dyDescent="0.2">
      <c r="A20">
        <f t="shared" si="2"/>
        <v>9</v>
      </c>
      <c r="B20" t="s">
        <v>204</v>
      </c>
      <c r="C20" s="61" t="s">
        <v>214</v>
      </c>
      <c r="D20" s="55">
        <v>32386</v>
      </c>
      <c r="E20" s="55">
        <v>43500</v>
      </c>
      <c r="F20" s="12">
        <f>'COMPARABLE GROUP WP1'!E20</f>
        <v>0.33700000000000002</v>
      </c>
      <c r="G20" s="12">
        <f>'COMPARABLE GROUP WP1'!H20</f>
        <v>0.32500000000000001</v>
      </c>
      <c r="H20" s="11">
        <v>0.95</v>
      </c>
      <c r="I20" s="11">
        <f t="shared" si="0"/>
        <v>3.8</v>
      </c>
      <c r="J20" s="11">
        <v>109.36</v>
      </c>
      <c r="K20" s="7"/>
      <c r="L20" s="7">
        <v>1.4999999999999999E-2</v>
      </c>
      <c r="M20" s="7">
        <v>0.01</v>
      </c>
      <c r="N20" s="7">
        <v>0.03</v>
      </c>
      <c r="O20" s="7">
        <v>0.02</v>
      </c>
      <c r="P20" s="7"/>
      <c r="Q20" s="7">
        <f t="shared" si="1"/>
        <v>1.8749999999999999E-2</v>
      </c>
      <c r="R20" s="7">
        <v>0.03</v>
      </c>
      <c r="S20" s="7">
        <v>4.4999999999999998E-2</v>
      </c>
      <c r="T20" s="7">
        <v>0.05</v>
      </c>
      <c r="U20" s="7">
        <v>5.8000000000000003E-2</v>
      </c>
      <c r="V20" s="7">
        <v>1.35E-2</v>
      </c>
    </row>
    <row r="21" spans="1:22" x14ac:dyDescent="0.2">
      <c r="A21">
        <f t="shared" si="2"/>
        <v>10</v>
      </c>
      <c r="B21" t="s">
        <v>171</v>
      </c>
      <c r="C21" s="61" t="s">
        <v>172</v>
      </c>
      <c r="D21" s="55">
        <v>17924</v>
      </c>
      <c r="E21" s="55">
        <v>21600</v>
      </c>
      <c r="F21" s="12">
        <f>'COMPARABLE GROUP WP1'!E21</f>
        <v>0.48699999999999999</v>
      </c>
      <c r="G21" s="12">
        <f>'COMPARABLE GROUP WP1'!H21</f>
        <v>0.48499999999999999</v>
      </c>
      <c r="H21" s="11">
        <v>0.53500000000000003</v>
      </c>
      <c r="I21" s="11">
        <f t="shared" si="0"/>
        <v>2.14</v>
      </c>
      <c r="J21" s="11">
        <v>67.91</v>
      </c>
      <c r="K21" s="7"/>
      <c r="L21" s="7"/>
      <c r="M21" s="7"/>
      <c r="N21" s="7"/>
      <c r="O21" s="7"/>
      <c r="P21" s="7"/>
      <c r="Q21" s="7"/>
      <c r="R21" s="7">
        <v>0.08</v>
      </c>
      <c r="S21" s="7">
        <v>5.5E-2</v>
      </c>
      <c r="T21" s="7">
        <v>0.03</v>
      </c>
      <c r="U21" s="7">
        <v>5.8000000000000003E-2</v>
      </c>
      <c r="V21" s="7">
        <v>5.8500000000000003E-2</v>
      </c>
    </row>
    <row r="22" spans="1:22" x14ac:dyDescent="0.2">
      <c r="A22">
        <f t="shared" si="2"/>
        <v>11</v>
      </c>
      <c r="B22" t="s">
        <v>159</v>
      </c>
      <c r="C22" s="61" t="s">
        <v>160</v>
      </c>
      <c r="D22" s="55">
        <v>4435.8999999999996</v>
      </c>
      <c r="E22" s="55">
        <v>5450</v>
      </c>
      <c r="F22" s="12">
        <f>'COMPARABLE GROUP WP1'!E22</f>
        <v>0.52700000000000002</v>
      </c>
      <c r="G22" s="12">
        <f>'COMPARABLE GROUP WP1'!H22</f>
        <v>0.52500000000000002</v>
      </c>
      <c r="H22" s="58">
        <v>0.34</v>
      </c>
      <c r="I22" s="11">
        <f t="shared" si="0"/>
        <v>1.36</v>
      </c>
      <c r="J22" s="11">
        <v>42.54</v>
      </c>
      <c r="K22" s="7">
        <v>0.06</v>
      </c>
      <c r="L22" s="7"/>
      <c r="M22" s="7">
        <v>0.03</v>
      </c>
      <c r="N22" s="7">
        <v>3.5000000000000003E-2</v>
      </c>
      <c r="O22" s="7"/>
      <c r="P22" s="7">
        <v>3.5000000000000003E-2</v>
      </c>
      <c r="Q22" s="7">
        <f t="shared" si="1"/>
        <v>0.04</v>
      </c>
      <c r="R22" s="7">
        <v>0.03</v>
      </c>
      <c r="S22" s="7">
        <v>0.03</v>
      </c>
      <c r="T22" s="7">
        <v>3.5000000000000003E-2</v>
      </c>
      <c r="U22" s="7">
        <v>1.2999999999999999E-2</v>
      </c>
      <c r="V22" s="7">
        <v>7.2599999999999998E-2</v>
      </c>
    </row>
    <row r="23" spans="1:22" x14ac:dyDescent="0.2">
      <c r="A23">
        <f t="shared" si="2"/>
        <v>12</v>
      </c>
      <c r="B23" t="s">
        <v>161</v>
      </c>
      <c r="C23" s="61" t="s">
        <v>140</v>
      </c>
      <c r="D23" s="55">
        <v>4560.3999999999996</v>
      </c>
      <c r="E23" s="55">
        <v>6000</v>
      </c>
      <c r="F23" s="12">
        <f>'COMPARABLE GROUP WP1'!E23</f>
        <v>0.56100000000000005</v>
      </c>
      <c r="G23" s="12">
        <f>'COMPARABLE GROUP WP1'!H23</f>
        <v>0.51</v>
      </c>
      <c r="H23" s="58">
        <v>0.71</v>
      </c>
      <c r="I23" s="11">
        <f t="shared" si="0"/>
        <v>2.84</v>
      </c>
      <c r="J23" s="11">
        <v>99.35</v>
      </c>
      <c r="K23" s="7">
        <v>0.06</v>
      </c>
      <c r="L23" s="7">
        <v>0.08</v>
      </c>
      <c r="M23" s="7">
        <v>0.05</v>
      </c>
      <c r="N23" s="7">
        <v>0.04</v>
      </c>
      <c r="O23" s="7">
        <v>0.08</v>
      </c>
      <c r="P23" s="7">
        <v>4.4999999999999998E-2</v>
      </c>
      <c r="Q23" s="7">
        <f t="shared" si="1"/>
        <v>5.9166666666666666E-2</v>
      </c>
      <c r="R23" s="7">
        <v>0.04</v>
      </c>
      <c r="S23" s="7">
        <v>6.5000000000000002E-2</v>
      </c>
      <c r="T23" s="7">
        <v>3.5000000000000003E-2</v>
      </c>
      <c r="U23" s="7">
        <v>3.2000000000000001E-2</v>
      </c>
      <c r="V23" s="7">
        <v>3.8699999999999998E-2</v>
      </c>
    </row>
    <row r="24" spans="1:22" x14ac:dyDescent="0.2">
      <c r="A24">
        <f t="shared" si="2"/>
        <v>13</v>
      </c>
      <c r="B24" t="s">
        <v>215</v>
      </c>
      <c r="C24" s="61" t="s">
        <v>216</v>
      </c>
      <c r="D24" s="55">
        <v>78457</v>
      </c>
      <c r="E24" s="55">
        <v>113400</v>
      </c>
      <c r="F24" s="12">
        <f>'COMPARABLE GROUP WP1'!E24</f>
        <v>0.46500000000000002</v>
      </c>
      <c r="G24" s="12">
        <f>'COMPARABLE GROUP WP1'!H24</f>
        <v>0.46</v>
      </c>
      <c r="H24" s="58">
        <v>0.38500000000000001</v>
      </c>
      <c r="I24" s="11">
        <f t="shared" si="0"/>
        <v>1.54</v>
      </c>
      <c r="J24" s="11">
        <v>78.81</v>
      </c>
      <c r="K24" s="7">
        <v>0.06</v>
      </c>
      <c r="L24" s="7">
        <v>0.1</v>
      </c>
      <c r="M24" s="7">
        <v>0.09</v>
      </c>
      <c r="N24" s="7">
        <v>6.5000000000000002E-2</v>
      </c>
      <c r="O24" s="7">
        <v>0.12</v>
      </c>
      <c r="P24" s="7">
        <v>0.105</v>
      </c>
      <c r="Q24" s="7">
        <f t="shared" si="1"/>
        <v>9.0000000000000011E-2</v>
      </c>
      <c r="R24" s="7">
        <v>0.105</v>
      </c>
      <c r="S24" s="7">
        <v>0.1</v>
      </c>
      <c r="T24" s="7">
        <v>5.5E-2</v>
      </c>
      <c r="U24" s="7">
        <v>8.0100000000000005E-2</v>
      </c>
      <c r="V24" s="7">
        <v>8.3199999999999996E-2</v>
      </c>
    </row>
    <row r="25" spans="1:22" x14ac:dyDescent="0.2">
      <c r="A25">
        <f t="shared" si="2"/>
        <v>14</v>
      </c>
      <c r="B25" t="s">
        <v>130</v>
      </c>
      <c r="C25" s="61" t="s">
        <v>217</v>
      </c>
      <c r="D25" s="55">
        <v>4409.1000000000004</v>
      </c>
      <c r="E25" s="55">
        <v>5100</v>
      </c>
      <c r="F25" s="12">
        <f>'COMPARABLE GROUP WP1'!E25</f>
        <v>0.47199999999999998</v>
      </c>
      <c r="G25" s="12">
        <f>'COMPARABLE GROUP WP1'!H25</f>
        <v>0.51</v>
      </c>
      <c r="H25" s="58">
        <v>0.62</v>
      </c>
      <c r="I25" s="11">
        <f t="shared" si="0"/>
        <v>2.48</v>
      </c>
      <c r="J25" s="11">
        <v>61.42</v>
      </c>
      <c r="K25" s="7">
        <v>5.5E-2</v>
      </c>
      <c r="L25" s="7">
        <v>5.5E-2</v>
      </c>
      <c r="M25" s="7">
        <v>0.06</v>
      </c>
      <c r="N25" s="7">
        <v>3.5000000000000003E-2</v>
      </c>
      <c r="O25" s="7">
        <v>6.5000000000000002E-2</v>
      </c>
      <c r="P25" s="7">
        <v>5.5E-2</v>
      </c>
      <c r="Q25" s="7">
        <f t="shared" si="1"/>
        <v>5.4166666666666669E-2</v>
      </c>
      <c r="R25" s="7">
        <v>0.03</v>
      </c>
      <c r="S25" s="7">
        <v>3.5000000000000003E-2</v>
      </c>
      <c r="T25" s="7">
        <v>0.03</v>
      </c>
      <c r="U25" s="7">
        <v>4.4600000000000001E-2</v>
      </c>
      <c r="V25" s="7">
        <v>4.7899999999999998E-2</v>
      </c>
    </row>
    <row r="26" spans="1:22" x14ac:dyDescent="0.2">
      <c r="A26">
        <f t="shared" si="2"/>
        <v>15</v>
      </c>
      <c r="B26" s="61" t="s">
        <v>131</v>
      </c>
      <c r="C26" s="61" t="s">
        <v>141</v>
      </c>
      <c r="D26" s="55">
        <v>7126.2</v>
      </c>
      <c r="E26" s="55">
        <v>8300</v>
      </c>
      <c r="F26" s="12">
        <f>'COMPARABLE GROUP WP1'!E26</f>
        <v>0.51</v>
      </c>
      <c r="G26" s="12">
        <f>'COMPARABLE GROUP WP1'!H26</f>
        <v>0.52500000000000002</v>
      </c>
      <c r="H26" s="58">
        <v>0.40250000000000002</v>
      </c>
      <c r="I26" s="11">
        <f t="shared" si="0"/>
        <v>1.61</v>
      </c>
      <c r="J26" s="11">
        <v>35.49</v>
      </c>
      <c r="K26" s="7">
        <v>4.4999999999999998E-2</v>
      </c>
      <c r="L26" s="7">
        <v>7.4999999999999997E-2</v>
      </c>
      <c r="M26" s="7">
        <v>0.06</v>
      </c>
      <c r="N26" s="7">
        <v>0.03</v>
      </c>
      <c r="O26" s="7">
        <v>9.5000000000000001E-2</v>
      </c>
      <c r="P26" s="7">
        <v>0.04</v>
      </c>
      <c r="Q26" s="7">
        <f t="shared" si="1"/>
        <v>5.7499999999999996E-2</v>
      </c>
      <c r="R26" s="7">
        <v>0.04</v>
      </c>
      <c r="S26" s="7">
        <v>4.4999999999999998E-2</v>
      </c>
      <c r="T26" s="7">
        <v>1.4999999999999999E-2</v>
      </c>
      <c r="U26" s="7">
        <v>3.7999999999999999E-2</v>
      </c>
      <c r="V26" s="7">
        <v>4.4499999999999998E-2</v>
      </c>
    </row>
    <row r="27" spans="1:22" x14ac:dyDescent="0.2">
      <c r="A27">
        <f t="shared" si="2"/>
        <v>16</v>
      </c>
      <c r="B27" t="s">
        <v>132</v>
      </c>
      <c r="C27" s="61" t="s">
        <v>142</v>
      </c>
      <c r="D27" s="55">
        <v>1495.4</v>
      </c>
      <c r="E27" s="55">
        <v>1900</v>
      </c>
      <c r="F27" s="12">
        <f>'COMPARABLE GROUP WP1'!E27</f>
        <v>0.58199999999999996</v>
      </c>
      <c r="G27" s="12">
        <f>'COMPARABLE GROUP WP1'!H27</f>
        <v>0.61</v>
      </c>
      <c r="H27" s="58">
        <v>0.39</v>
      </c>
      <c r="I27" s="11">
        <f t="shared" si="0"/>
        <v>1.56</v>
      </c>
      <c r="J27" s="11">
        <v>55.02</v>
      </c>
      <c r="K27" s="7">
        <v>0.115</v>
      </c>
      <c r="L27" s="7">
        <v>1.4999999999999999E-2</v>
      </c>
      <c r="M27" s="7"/>
      <c r="N27" s="7">
        <v>0.08</v>
      </c>
      <c r="O27" s="7">
        <v>0.03</v>
      </c>
      <c r="P27" s="7">
        <v>0.05</v>
      </c>
      <c r="Q27" s="7">
        <f t="shared" si="1"/>
        <v>5.800000000000001E-2</v>
      </c>
      <c r="R27" s="7">
        <v>7.0000000000000007E-2</v>
      </c>
      <c r="S27" s="7">
        <v>0.06</v>
      </c>
      <c r="T27" s="7">
        <v>0.06</v>
      </c>
      <c r="U27" s="7">
        <v>0.09</v>
      </c>
      <c r="V27" s="7">
        <v>4.7E-2</v>
      </c>
    </row>
    <row r="28" spans="1:22" x14ac:dyDescent="0.2">
      <c r="A28">
        <f t="shared" si="2"/>
        <v>17</v>
      </c>
      <c r="B28" t="s">
        <v>133</v>
      </c>
      <c r="C28" s="61" t="s">
        <v>143</v>
      </c>
      <c r="D28" s="55">
        <v>11948</v>
      </c>
      <c r="E28" s="55">
        <v>16750</v>
      </c>
      <c r="F28" s="12">
        <f>'COMPARABLE GROUP WP1'!E28</f>
        <v>0.47199999999999998</v>
      </c>
      <c r="G28" s="12">
        <f>'COMPARABLE GROUP WP1'!H28</f>
        <v>0.44</v>
      </c>
      <c r="H28" s="58">
        <v>0.83</v>
      </c>
      <c r="I28" s="11">
        <f t="shared" si="0"/>
        <v>3.32</v>
      </c>
      <c r="J28" s="11">
        <v>83.78</v>
      </c>
      <c r="K28" s="7">
        <v>6.5000000000000002E-2</v>
      </c>
      <c r="L28" s="7">
        <v>0.04</v>
      </c>
      <c r="M28" s="7">
        <v>3.5000000000000003E-2</v>
      </c>
      <c r="N28" s="7">
        <v>0.05</v>
      </c>
      <c r="O28" s="7">
        <v>5.5E-2</v>
      </c>
      <c r="P28" s="7">
        <v>0.04</v>
      </c>
      <c r="Q28" s="7">
        <f t="shared" si="1"/>
        <v>4.7499999999999994E-2</v>
      </c>
      <c r="R28" s="7">
        <v>0.05</v>
      </c>
      <c r="S28" s="7">
        <v>5.5E-2</v>
      </c>
      <c r="T28" s="7">
        <v>0.04</v>
      </c>
      <c r="U28" s="7">
        <v>3.4000000000000002E-2</v>
      </c>
      <c r="V28" s="7">
        <v>0.05</v>
      </c>
    </row>
    <row r="29" spans="1:22" x14ac:dyDescent="0.2">
      <c r="A29">
        <f t="shared" si="2"/>
        <v>18</v>
      </c>
      <c r="B29" t="s">
        <v>134</v>
      </c>
      <c r="C29" s="61" t="s">
        <v>144</v>
      </c>
      <c r="D29" s="55">
        <v>5628</v>
      </c>
      <c r="E29" s="55">
        <v>6800</v>
      </c>
      <c r="F29" s="12">
        <f>'COMPARABLE GROUP WP1'!E29</f>
        <v>0.46400000000000002</v>
      </c>
      <c r="G29" s="12">
        <f>'COMPARABLE GROUP WP1'!H29</f>
        <v>0.46</v>
      </c>
      <c r="H29" s="58">
        <v>0.43</v>
      </c>
      <c r="I29" s="11">
        <f t="shared" si="0"/>
        <v>1.72</v>
      </c>
      <c r="J29" s="55">
        <v>46.3</v>
      </c>
      <c r="K29" s="7">
        <v>0.04</v>
      </c>
      <c r="L29" s="7">
        <v>0.04</v>
      </c>
      <c r="M29" s="7">
        <v>0.03</v>
      </c>
      <c r="N29" s="7">
        <v>1.4999999999999999E-2</v>
      </c>
      <c r="O29" s="7">
        <v>0.06</v>
      </c>
      <c r="P29" s="7">
        <v>3.5000000000000003E-2</v>
      </c>
      <c r="Q29" s="7">
        <f t="shared" si="1"/>
        <v>3.6666666666666667E-2</v>
      </c>
      <c r="R29" s="7">
        <v>8.5000000000000006E-2</v>
      </c>
      <c r="S29" s="7">
        <v>5.5E-2</v>
      </c>
      <c r="T29" s="7">
        <v>0.03</v>
      </c>
      <c r="U29" s="7">
        <v>7.0999999999999994E-2</v>
      </c>
      <c r="V29" s="7">
        <v>8.5999999999999993E-2</v>
      </c>
    </row>
    <row r="30" spans="1:22" x14ac:dyDescent="0.2">
      <c r="A30">
        <f t="shared" si="2"/>
        <v>19</v>
      </c>
      <c r="B30" s="61" t="s">
        <v>205</v>
      </c>
      <c r="C30" s="61" t="s">
        <v>207</v>
      </c>
      <c r="D30" s="55">
        <v>73336</v>
      </c>
      <c r="E30" s="55">
        <v>93300</v>
      </c>
      <c r="F30" s="12">
        <f>'COMPARABLE GROUP WP1'!E30</f>
        <v>0.38100000000000001</v>
      </c>
      <c r="G30" s="12">
        <f>'COMPARABLE GROUP WP1'!H30</f>
        <v>0.38500000000000001</v>
      </c>
      <c r="H30" s="58">
        <v>0.66</v>
      </c>
      <c r="I30" s="11">
        <f t="shared" si="0"/>
        <v>2.64</v>
      </c>
      <c r="J30" s="55">
        <v>64.08</v>
      </c>
      <c r="K30" s="7">
        <v>0.03</v>
      </c>
      <c r="L30" s="7">
        <v>3.5000000000000003E-2</v>
      </c>
      <c r="M30" s="7">
        <v>3.5000000000000003E-2</v>
      </c>
      <c r="N30" s="7">
        <v>2.5000000000000001E-2</v>
      </c>
      <c r="O30" s="7">
        <v>3.5000000000000003E-2</v>
      </c>
      <c r="P30" s="7">
        <v>0.03</v>
      </c>
      <c r="Q30" s="7">
        <f t="shared" si="1"/>
        <v>3.1666666666666669E-2</v>
      </c>
      <c r="R30" s="7">
        <v>0.06</v>
      </c>
      <c r="S30" s="7">
        <v>0.03</v>
      </c>
      <c r="T30" s="7">
        <v>0.04</v>
      </c>
      <c r="U30" s="7">
        <v>6.5000000000000002E-2</v>
      </c>
      <c r="V30" s="7">
        <v>4.9299999999999997E-2</v>
      </c>
    </row>
    <row r="31" spans="1:22" x14ac:dyDescent="0.2">
      <c r="A31">
        <f t="shared" si="2"/>
        <v>20</v>
      </c>
      <c r="B31" s="61" t="s">
        <v>206</v>
      </c>
      <c r="C31" s="61" t="s">
        <v>208</v>
      </c>
      <c r="D31" s="55">
        <v>22228</v>
      </c>
      <c r="E31" s="55">
        <v>27100</v>
      </c>
      <c r="F31" s="12">
        <f>'COMPARABLE GROUP WP1'!E31</f>
        <v>0.47099999999999997</v>
      </c>
      <c r="G31" s="12">
        <f>'COMPARABLE GROUP WP1'!H31</f>
        <v>0.47</v>
      </c>
      <c r="H31" s="58">
        <v>0.67749999999999999</v>
      </c>
      <c r="I31" s="11">
        <f t="shared" si="0"/>
        <v>2.71</v>
      </c>
      <c r="J31" s="55">
        <v>95.02</v>
      </c>
      <c r="K31" s="7">
        <v>0.08</v>
      </c>
      <c r="L31" s="7">
        <v>0.13500000000000001</v>
      </c>
      <c r="M31" s="7">
        <v>7.4999999999999997E-2</v>
      </c>
      <c r="N31" s="7">
        <v>7.4999999999999997E-2</v>
      </c>
      <c r="O31" s="7">
        <v>8.5000000000000006E-2</v>
      </c>
      <c r="P31" s="7">
        <v>0.08</v>
      </c>
      <c r="Q31" s="7">
        <f t="shared" si="1"/>
        <v>8.8333333333333333E-2</v>
      </c>
      <c r="R31" s="7">
        <v>6.5000000000000002E-2</v>
      </c>
      <c r="S31" s="7">
        <v>6.5000000000000002E-2</v>
      </c>
      <c r="T31" s="7">
        <v>0.04</v>
      </c>
      <c r="U31" s="7">
        <v>6.1899999999999997E-2</v>
      </c>
      <c r="V31" s="7">
        <v>6.2600000000000003E-2</v>
      </c>
    </row>
    <row r="32" spans="1:22" x14ac:dyDescent="0.2">
      <c r="A32">
        <f t="shared" si="2"/>
        <v>21</v>
      </c>
      <c r="B32" s="61" t="s">
        <v>173</v>
      </c>
      <c r="C32" s="61" t="s">
        <v>174</v>
      </c>
      <c r="D32" s="55">
        <v>34220</v>
      </c>
      <c r="E32" s="55">
        <v>45200</v>
      </c>
      <c r="F32" s="12">
        <v>0.42599999999999999</v>
      </c>
      <c r="G32" s="12">
        <f>'COMPARABLE GROUP WP1'!H32</f>
        <v>0.42</v>
      </c>
      <c r="H32" s="58">
        <v>0.45750000000000002</v>
      </c>
      <c r="I32" s="11">
        <f t="shared" si="0"/>
        <v>1.83</v>
      </c>
      <c r="J32" s="55">
        <v>67.84</v>
      </c>
      <c r="K32" s="7">
        <v>0.06</v>
      </c>
      <c r="L32" s="7">
        <v>5.5E-2</v>
      </c>
      <c r="M32" s="7">
        <v>4.4999999999999998E-2</v>
      </c>
      <c r="N32" s="7">
        <v>5.5E-2</v>
      </c>
      <c r="O32" s="7">
        <v>0.06</v>
      </c>
      <c r="P32" s="7">
        <v>0.05</v>
      </c>
      <c r="Q32" s="7">
        <f t="shared" si="1"/>
        <v>5.4166666666666662E-2</v>
      </c>
      <c r="R32" s="7">
        <v>0.06</v>
      </c>
      <c r="S32" s="7">
        <v>0.06</v>
      </c>
      <c r="T32" s="7">
        <v>0.05</v>
      </c>
      <c r="U32" s="7">
        <v>6.2E-2</v>
      </c>
      <c r="V32" s="7">
        <v>6.13E-2</v>
      </c>
    </row>
    <row r="33" spans="1:22" ht="19" x14ac:dyDescent="0.25">
      <c r="A33">
        <f t="shared" si="2"/>
        <v>22</v>
      </c>
      <c r="B33" s="133" t="s">
        <v>145</v>
      </c>
      <c r="D33" s="155">
        <f t="shared" ref="D33:E33" si="3">AVERAGE(D12:D32)</f>
        <v>25843.88571428572</v>
      </c>
      <c r="E33" s="155">
        <f t="shared" si="3"/>
        <v>33752.380952380954</v>
      </c>
      <c r="F33" s="33">
        <f>AVERAGE(F12:F32)</f>
        <v>0.46061904761904759</v>
      </c>
      <c r="G33" s="33">
        <f>AVERAGE(G12:G32)</f>
        <v>0.46285714285714297</v>
      </c>
      <c r="H33" s="155">
        <f t="shared" ref="H33" si="4">AVERAGE(H12:H32)</f>
        <v>0.60178571428571426</v>
      </c>
      <c r="I33" s="155">
        <f t="shared" ref="I33" si="5">AVERAGE(I12:I32)</f>
        <v>2.407142857142857</v>
      </c>
      <c r="J33" s="155">
        <f t="shared" ref="J33:T33" si="6">AVERAGE(J12:J32)</f>
        <v>73.670476190476194</v>
      </c>
      <c r="K33" s="33">
        <f t="shared" si="6"/>
        <v>5.5526315789473694E-2</v>
      </c>
      <c r="L33" s="33">
        <f t="shared" si="6"/>
        <v>5.8888888888888893E-2</v>
      </c>
      <c r="M33" s="33">
        <f t="shared" si="6"/>
        <v>4.5277777777777792E-2</v>
      </c>
      <c r="N33" s="33">
        <f t="shared" si="6"/>
        <v>4.7750000000000008E-2</v>
      </c>
      <c r="O33" s="33">
        <f t="shared" si="6"/>
        <v>5.8947368421052637E-2</v>
      </c>
      <c r="P33" s="33">
        <f t="shared" si="6"/>
        <v>4.7105263157894747E-2</v>
      </c>
      <c r="Q33" s="33">
        <f t="shared" si="6"/>
        <v>5.1337500000000001E-2</v>
      </c>
      <c r="R33" s="33">
        <f t="shared" si="6"/>
        <v>5.5238095238095246E-2</v>
      </c>
      <c r="S33" s="33">
        <f t="shared" si="6"/>
        <v>5.047619047619048E-2</v>
      </c>
      <c r="T33" s="33">
        <f t="shared" si="6"/>
        <v>4.1666666666666685E-2</v>
      </c>
      <c r="U33" s="33">
        <f t="shared" ref="U33" si="7">AVERAGE(U12:U32)</f>
        <v>5.7309523809523824E-2</v>
      </c>
      <c r="V33" s="33">
        <f t="shared" ref="V33" si="8">AVERAGE(V12:V32)</f>
        <v>5.7033333333333332E-2</v>
      </c>
    </row>
    <row r="34" spans="1:22" ht="19" x14ac:dyDescent="0.25">
      <c r="A34">
        <f t="shared" si="2"/>
        <v>23</v>
      </c>
      <c r="B34" s="133" t="s">
        <v>92</v>
      </c>
      <c r="D34" s="155">
        <f t="shared" ref="D34:E34" si="9">MEDIAN(D12:D32)</f>
        <v>17924</v>
      </c>
      <c r="E34" s="155">
        <f t="shared" si="9"/>
        <v>21600</v>
      </c>
      <c r="F34" s="33">
        <f>MEDIAN(F12:F32)</f>
        <v>0.46500000000000002</v>
      </c>
      <c r="G34" s="33">
        <f>MEDIAN(G12:G32)</f>
        <v>0.46</v>
      </c>
      <c r="H34" s="155">
        <f t="shared" ref="H34:T34" si="10">MEDIAN(H12:H32)</f>
        <v>0.55000000000000004</v>
      </c>
      <c r="I34" s="155">
        <f t="shared" si="10"/>
        <v>2.2000000000000002</v>
      </c>
      <c r="J34" s="155">
        <f t="shared" si="10"/>
        <v>67.84</v>
      </c>
      <c r="K34" s="33">
        <f t="shared" si="10"/>
        <v>0.06</v>
      </c>
      <c r="L34" s="33">
        <f t="shared" si="10"/>
        <v>5.5E-2</v>
      </c>
      <c r="M34" s="33">
        <f t="shared" si="10"/>
        <v>4.4999999999999998E-2</v>
      </c>
      <c r="N34" s="33">
        <f t="shared" si="10"/>
        <v>4.2499999999999996E-2</v>
      </c>
      <c r="O34" s="33">
        <f t="shared" si="10"/>
        <v>0.06</v>
      </c>
      <c r="P34" s="33">
        <f t="shared" si="10"/>
        <v>4.4999999999999998E-2</v>
      </c>
      <c r="Q34" s="33">
        <f t="shared" si="10"/>
        <v>5.0833333333333328E-2</v>
      </c>
      <c r="R34" s="33">
        <f t="shared" si="10"/>
        <v>0.06</v>
      </c>
      <c r="S34" s="33">
        <f t="shared" si="10"/>
        <v>5.5E-2</v>
      </c>
      <c r="T34" s="33">
        <f t="shared" si="10"/>
        <v>0.04</v>
      </c>
      <c r="U34" s="33">
        <f t="shared" ref="U34:V34" si="11">MEDIAN(U12:U32)</f>
        <v>6.1899999999999997E-2</v>
      </c>
      <c r="V34" s="33">
        <f t="shared" si="11"/>
        <v>5.8500000000000003E-2</v>
      </c>
    </row>
    <row r="35" spans="1:22" x14ac:dyDescent="0.2">
      <c r="B35" s="63" t="s">
        <v>34</v>
      </c>
    </row>
    <row r="36" spans="1:22" x14ac:dyDescent="0.2">
      <c r="B36" s="146" t="s">
        <v>349</v>
      </c>
    </row>
    <row r="37" spans="1:22" x14ac:dyDescent="0.2">
      <c r="B37" t="s">
        <v>350</v>
      </c>
    </row>
    <row r="38" spans="1:22" x14ac:dyDescent="0.2">
      <c r="B38" s="146" t="s">
        <v>235</v>
      </c>
    </row>
    <row r="39" spans="1:22" x14ac:dyDescent="0.2">
      <c r="B39" s="63" t="s">
        <v>352</v>
      </c>
    </row>
  </sheetData>
  <mergeCells count="5">
    <mergeCell ref="B6:V6"/>
    <mergeCell ref="B2:V2"/>
    <mergeCell ref="B3:V3"/>
    <mergeCell ref="B4:V4"/>
    <mergeCell ref="B5:V5"/>
  </mergeCells>
  <phoneticPr fontId="22" type="noConversion"/>
  <pageMargins left="0.75" right="0.75" top="1" bottom="1" header="0.5" footer="0.5"/>
  <pageSetup scale="42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5:W17"/>
  <sheetViews>
    <sheetView view="pageLayout" zoomScaleNormal="100" workbookViewId="0">
      <selection activeCell="C5" sqref="C5:L5"/>
    </sheetView>
  </sheetViews>
  <sheetFormatPr baseColWidth="10" defaultRowHeight="16" x14ac:dyDescent="0.2"/>
  <sheetData>
    <row r="5" spans="3:23" ht="21" x14ac:dyDescent="0.25">
      <c r="C5" s="278" t="s">
        <v>198</v>
      </c>
      <c r="D5" s="278"/>
      <c r="E5" s="278"/>
      <c r="F5" s="278"/>
      <c r="G5" s="278"/>
      <c r="H5" s="278"/>
      <c r="I5" s="278"/>
      <c r="J5" s="278"/>
      <c r="K5" s="278"/>
      <c r="L5" s="278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3:23" ht="21" x14ac:dyDescent="0.25">
      <c r="C6" s="278" t="s">
        <v>199</v>
      </c>
      <c r="D6" s="278"/>
      <c r="E6" s="278"/>
      <c r="F6" s="278"/>
      <c r="G6" s="278"/>
      <c r="H6" s="278"/>
      <c r="I6" s="278"/>
      <c r="J6" s="278"/>
      <c r="K6" s="278"/>
      <c r="L6" s="278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3:23" ht="21" x14ac:dyDescent="0.25">
      <c r="C7" s="278" t="s">
        <v>200</v>
      </c>
      <c r="D7" s="278"/>
      <c r="E7" s="278"/>
      <c r="F7" s="278"/>
      <c r="G7" s="278"/>
      <c r="H7" s="278"/>
      <c r="I7" s="278"/>
      <c r="J7" s="278"/>
      <c r="K7" s="278"/>
      <c r="L7" s="278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</row>
    <row r="8" spans="3:23" ht="21" x14ac:dyDescent="0.25">
      <c r="C8" s="278" t="s">
        <v>201</v>
      </c>
      <c r="D8" s="278"/>
      <c r="E8" s="278"/>
      <c r="F8" s="278"/>
      <c r="G8" s="278"/>
      <c r="H8" s="278"/>
      <c r="I8" s="278"/>
      <c r="J8" s="278"/>
      <c r="K8" s="278"/>
      <c r="L8" s="278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10" spans="3:23" ht="24" x14ac:dyDescent="0.3">
      <c r="C10" s="280" t="s">
        <v>357</v>
      </c>
      <c r="D10" s="280"/>
      <c r="E10" s="280"/>
      <c r="F10" s="280"/>
      <c r="G10" s="280"/>
      <c r="H10" s="280"/>
      <c r="I10" s="280"/>
      <c r="J10" s="280"/>
      <c r="K10" s="280"/>
      <c r="L10" s="280"/>
    </row>
    <row r="11" spans="3:23" ht="24" x14ac:dyDescent="0.3">
      <c r="C11" s="280" t="s">
        <v>353</v>
      </c>
      <c r="D11" s="280"/>
      <c r="E11" s="280"/>
      <c r="F11" s="280"/>
      <c r="G11" s="280"/>
      <c r="H11" s="280"/>
      <c r="I11" s="280"/>
      <c r="J11" s="280"/>
      <c r="K11" s="280"/>
      <c r="L11" s="280"/>
    </row>
    <row r="12" spans="3:23" ht="24" x14ac:dyDescent="0.3">
      <c r="C12" s="280" t="s">
        <v>354</v>
      </c>
      <c r="D12" s="280"/>
      <c r="E12" s="280"/>
      <c r="F12" s="280"/>
      <c r="G12" s="280"/>
      <c r="H12" s="280"/>
      <c r="I12" s="280"/>
      <c r="J12" s="280"/>
      <c r="K12" s="280"/>
      <c r="L12" s="280"/>
    </row>
    <row r="13" spans="3:23" ht="24" x14ac:dyDescent="0.3">
      <c r="C13" s="280" t="s">
        <v>355</v>
      </c>
      <c r="D13" s="280"/>
      <c r="E13" s="280"/>
      <c r="F13" s="280"/>
      <c r="G13" s="280"/>
      <c r="H13" s="280"/>
      <c r="I13" s="280"/>
      <c r="J13" s="280"/>
      <c r="K13" s="280"/>
      <c r="L13" s="280"/>
    </row>
    <row r="14" spans="3:23" ht="24" x14ac:dyDescent="0.3">
      <c r="C14" s="280" t="s">
        <v>356</v>
      </c>
      <c r="D14" s="280"/>
      <c r="E14" s="280"/>
      <c r="F14" s="280"/>
      <c r="G14" s="280"/>
      <c r="H14" s="280"/>
      <c r="I14" s="280"/>
      <c r="J14" s="280"/>
      <c r="K14" s="280"/>
      <c r="L14" s="280"/>
    </row>
    <row r="15" spans="3:23" ht="24" x14ac:dyDescent="0.3">
      <c r="C15" s="280" t="s">
        <v>358</v>
      </c>
      <c r="D15" s="280"/>
      <c r="E15" s="280"/>
      <c r="F15" s="280"/>
      <c r="G15" s="280"/>
      <c r="H15" s="280"/>
      <c r="I15" s="280"/>
      <c r="J15" s="280"/>
      <c r="K15" s="280"/>
      <c r="L15" s="280"/>
    </row>
    <row r="16" spans="3:23" ht="24" x14ac:dyDescent="0.3">
      <c r="C16" s="280" t="s">
        <v>359</v>
      </c>
      <c r="D16" s="280"/>
      <c r="E16" s="280"/>
      <c r="F16" s="280"/>
      <c r="G16" s="280"/>
      <c r="H16" s="280"/>
      <c r="I16" s="280"/>
      <c r="J16" s="280"/>
      <c r="K16" s="280"/>
      <c r="L16" s="280"/>
    </row>
    <row r="17" spans="3:12" ht="21" x14ac:dyDescent="0.25">
      <c r="C17" s="278" t="s">
        <v>191</v>
      </c>
      <c r="D17" s="278"/>
      <c r="E17" s="278"/>
      <c r="F17" s="278"/>
      <c r="G17" s="278"/>
      <c r="H17" s="278"/>
      <c r="I17" s="278"/>
      <c r="J17" s="278"/>
      <c r="K17" s="278"/>
      <c r="L17" s="278"/>
    </row>
  </sheetData>
  <mergeCells count="12">
    <mergeCell ref="C5:L5"/>
    <mergeCell ref="C6:L6"/>
    <mergeCell ref="C7:L7"/>
    <mergeCell ref="C8:L8"/>
    <mergeCell ref="C10:L10"/>
    <mergeCell ref="C15:L15"/>
    <mergeCell ref="C17:L17"/>
    <mergeCell ref="C11:L11"/>
    <mergeCell ref="C14:L14"/>
    <mergeCell ref="C13:L13"/>
    <mergeCell ref="C12:L12"/>
    <mergeCell ref="C16:L16"/>
  </mergeCells>
  <phoneticPr fontId="22" type="noConversion"/>
  <pageMargins left="0.75" right="0.75" top="1" bottom="1" header="0.5" footer="0.5"/>
  <pageSetup scale="64" orientation="portrait" horizontalDpi="4294967292" verticalDpi="4294967292"/>
  <headerFooter>
    <oddHeader xml:space="preserve">&amp;R&amp;"Calibri,Regular"&amp;K000000
SCHEDULE DJL-2
9 PAGES (inluding cover)
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9"/>
  <sheetViews>
    <sheetView topLeftCell="A18" workbookViewId="0">
      <selection activeCell="B36" sqref="B36:B38"/>
    </sheetView>
  </sheetViews>
  <sheetFormatPr baseColWidth="10" defaultRowHeight="16" x14ac:dyDescent="0.2"/>
  <cols>
    <col min="1" max="1" width="5.5" customWidth="1"/>
    <col min="2" max="2" width="56.5" customWidth="1"/>
    <col min="3" max="3" width="8.33203125" customWidth="1"/>
  </cols>
  <sheetData>
    <row r="1" spans="1:11" x14ac:dyDescent="0.2">
      <c r="A1" s="3"/>
      <c r="B1" s="3"/>
      <c r="C1" s="3"/>
      <c r="D1" s="3"/>
      <c r="E1" s="3"/>
      <c r="F1" s="3"/>
      <c r="G1" s="3"/>
      <c r="H1" s="3"/>
    </row>
    <row r="2" spans="1:11" ht="19" customHeight="1" x14ac:dyDescent="0.25">
      <c r="A2" s="3"/>
      <c r="B2" s="278" t="s">
        <v>198</v>
      </c>
      <c r="C2" s="278"/>
      <c r="D2" s="278"/>
      <c r="E2" s="278"/>
      <c r="F2" s="278"/>
      <c r="G2" s="278"/>
      <c r="H2" s="278"/>
      <c r="I2" s="141"/>
      <c r="J2" s="141"/>
      <c r="K2" s="141"/>
    </row>
    <row r="3" spans="1:11" ht="19" customHeight="1" x14ac:dyDescent="0.25">
      <c r="A3" s="3"/>
      <c r="B3" s="278" t="s">
        <v>199</v>
      </c>
      <c r="C3" s="278"/>
      <c r="D3" s="278"/>
      <c r="E3" s="278"/>
      <c r="F3" s="278"/>
      <c r="G3" s="278"/>
      <c r="H3" s="278"/>
      <c r="I3" s="141"/>
      <c r="J3" s="141"/>
      <c r="K3" s="141"/>
    </row>
    <row r="4" spans="1:11" ht="19" customHeight="1" x14ac:dyDescent="0.25">
      <c r="A4" s="3"/>
      <c r="B4" s="278" t="s">
        <v>200</v>
      </c>
      <c r="C4" s="278"/>
      <c r="D4" s="278"/>
      <c r="E4" s="278"/>
      <c r="F4" s="278"/>
      <c r="G4" s="278"/>
      <c r="H4" s="278"/>
      <c r="I4" s="141"/>
      <c r="J4" s="141"/>
      <c r="K4" s="141"/>
    </row>
    <row r="5" spans="1:11" ht="19" customHeight="1" x14ac:dyDescent="0.25">
      <c r="A5" s="3"/>
      <c r="B5" s="278" t="s">
        <v>201</v>
      </c>
      <c r="C5" s="278"/>
      <c r="D5" s="278"/>
      <c r="E5" s="278"/>
      <c r="F5" s="278"/>
      <c r="G5" s="278"/>
      <c r="H5" s="278"/>
      <c r="I5" s="141"/>
      <c r="J5" s="141"/>
      <c r="K5" s="141"/>
    </row>
    <row r="6" spans="1:11" ht="21" x14ac:dyDescent="0.25">
      <c r="A6" s="3"/>
      <c r="B6" s="278" t="s">
        <v>241</v>
      </c>
      <c r="C6" s="278"/>
      <c r="D6" s="278"/>
      <c r="E6" s="278"/>
      <c r="F6" s="278"/>
      <c r="G6" s="278"/>
      <c r="H6" s="278"/>
    </row>
    <row r="7" spans="1:11" x14ac:dyDescent="0.2">
      <c r="A7" s="3"/>
      <c r="B7" s="3"/>
      <c r="C7" s="3"/>
      <c r="D7" s="3"/>
      <c r="E7" s="3"/>
      <c r="F7" s="3"/>
      <c r="G7" s="3"/>
      <c r="H7" s="3"/>
    </row>
    <row r="8" spans="1:11" x14ac:dyDescent="0.2">
      <c r="A8" s="3"/>
      <c r="B8" s="3"/>
      <c r="C8" s="3"/>
      <c r="D8" s="3" t="s">
        <v>2</v>
      </c>
      <c r="E8" s="3" t="s">
        <v>52</v>
      </c>
      <c r="F8" s="3" t="s">
        <v>53</v>
      </c>
      <c r="G8" s="3" t="s">
        <v>54</v>
      </c>
      <c r="H8" s="3" t="s">
        <v>55</v>
      </c>
    </row>
    <row r="9" spans="1:11" ht="45" x14ac:dyDescent="0.2">
      <c r="A9" s="4" t="s">
        <v>0</v>
      </c>
      <c r="B9" s="4" t="s">
        <v>3</v>
      </c>
      <c r="C9" s="4" t="s">
        <v>1</v>
      </c>
      <c r="D9" s="3" t="s">
        <v>5</v>
      </c>
      <c r="E9" s="4" t="s">
        <v>175</v>
      </c>
      <c r="F9" s="4" t="s">
        <v>213</v>
      </c>
      <c r="G9" s="4" t="s">
        <v>212</v>
      </c>
      <c r="H9" s="4" t="s">
        <v>211</v>
      </c>
    </row>
    <row r="10" spans="1:11" x14ac:dyDescent="0.2">
      <c r="A10">
        <v>1</v>
      </c>
      <c r="B10" t="s">
        <v>125</v>
      </c>
      <c r="C10" s="61" t="s">
        <v>135</v>
      </c>
      <c r="D10" s="8">
        <f>'COMPARABLE GROUP WP1'!D12</f>
        <v>0.9</v>
      </c>
      <c r="E10" s="7">
        <f>'COMPARABLE GROUP WP1'!E12</f>
        <v>0.59</v>
      </c>
      <c r="F10" s="7">
        <f>'COMPARABLE GROUP WP1'!F12</f>
        <v>0.57999999999999996</v>
      </c>
      <c r="G10" s="7">
        <f>'COMPARABLE GROUP WP1'!G12</f>
        <v>0.59</v>
      </c>
      <c r="H10" s="7">
        <f>'COMPARABLE GROUP WP1'!H12</f>
        <v>0.57499999999999996</v>
      </c>
    </row>
    <row r="11" spans="1:11" x14ac:dyDescent="0.2">
      <c r="A11">
        <f>A10+1</f>
        <v>2</v>
      </c>
      <c r="B11" t="s">
        <v>126</v>
      </c>
      <c r="C11" s="61" t="s">
        <v>136</v>
      </c>
      <c r="D11" s="8">
        <f>'COMPARABLE GROUP WP1'!D13</f>
        <v>0.85</v>
      </c>
      <c r="E11" s="7">
        <f>'COMPARABLE GROUP WP1'!E13</f>
        <v>0.44900000000000001</v>
      </c>
      <c r="F11" s="7">
        <f>'COMPARABLE GROUP WP1'!F13</f>
        <v>0.47499999999999998</v>
      </c>
      <c r="G11" s="7">
        <f>'COMPARABLE GROUP WP1'!G13</f>
        <v>0.46500000000000002</v>
      </c>
      <c r="H11" s="7">
        <f>'COMPARABLE GROUP WP1'!H13</f>
        <v>0.45500000000000002</v>
      </c>
    </row>
    <row r="12" spans="1:11" x14ac:dyDescent="0.2">
      <c r="A12">
        <f t="shared" ref="A12:A32" si="0">A11+1</f>
        <v>3</v>
      </c>
      <c r="B12" s="61" t="s">
        <v>127</v>
      </c>
      <c r="C12" s="61" t="s">
        <v>137</v>
      </c>
      <c r="D12" s="8">
        <f>'COMPARABLE GROUP WP1'!D14</f>
        <v>0.85</v>
      </c>
      <c r="E12" s="7">
        <f>'COMPARABLE GROUP WP1'!E14</f>
        <v>0.443</v>
      </c>
      <c r="F12" s="7">
        <f>'COMPARABLE GROUP WP1'!F14</f>
        <v>0.45500000000000002</v>
      </c>
      <c r="G12" s="7">
        <f>'COMPARABLE GROUP WP1'!G14</f>
        <v>0.46</v>
      </c>
      <c r="H12" s="7">
        <f>'COMPARABLE GROUP WP1'!H14</f>
        <v>0.495</v>
      </c>
    </row>
    <row r="13" spans="1:11" x14ac:dyDescent="0.2">
      <c r="A13">
        <f t="shared" si="0"/>
        <v>4</v>
      </c>
      <c r="B13" s="61" t="s">
        <v>128</v>
      </c>
      <c r="C13" s="61" t="s">
        <v>138</v>
      </c>
      <c r="D13" s="8">
        <f>'COMPARABLE GROUP WP1'!D15</f>
        <v>0.75</v>
      </c>
      <c r="E13" s="7">
        <f>'COMPARABLE GROUP WP1'!E15</f>
        <v>0.41499999999999998</v>
      </c>
      <c r="F13" s="7">
        <f>'COMPARABLE GROUP WP1'!F15</f>
        <v>0.41</v>
      </c>
      <c r="G13" s="7">
        <f>'COMPARABLE GROUP WP1'!G15</f>
        <v>0.41499999999999998</v>
      </c>
      <c r="H13" s="7">
        <f>'COMPARABLE GROUP WP1'!H15</f>
        <v>0.40500000000000003</v>
      </c>
    </row>
    <row r="14" spans="1:11" x14ac:dyDescent="0.2">
      <c r="A14">
        <f t="shared" si="0"/>
        <v>5</v>
      </c>
      <c r="B14" s="61" t="s">
        <v>202</v>
      </c>
      <c r="C14" s="61" t="s">
        <v>203</v>
      </c>
      <c r="D14" s="8">
        <f>'COMPARABLE GROUP WP1'!D16</f>
        <v>0.95</v>
      </c>
      <c r="E14" s="7">
        <f>'COMPARABLE GROUP WP1'!E16</f>
        <v>0.496</v>
      </c>
      <c r="F14" s="7">
        <f>'COMPARABLE GROUP WP1'!F16</f>
        <v>0.52500000000000002</v>
      </c>
      <c r="G14" s="7">
        <f>'COMPARABLE GROUP WP1'!G16</f>
        <v>0.495</v>
      </c>
      <c r="H14" s="7">
        <f>'COMPARABLE GROUP WP1'!H16</f>
        <v>0.505</v>
      </c>
    </row>
    <row r="15" spans="1:11" x14ac:dyDescent="0.2">
      <c r="A15">
        <f t="shared" si="0"/>
        <v>6</v>
      </c>
      <c r="B15" s="61" t="s">
        <v>209</v>
      </c>
      <c r="C15" s="61" t="s">
        <v>210</v>
      </c>
      <c r="D15" s="8">
        <f>'COMPARABLE GROUP WP1'!D17</f>
        <v>0.8</v>
      </c>
      <c r="E15" s="7">
        <f>'COMPARABLE GROUP WP1'!E17</f>
        <v>0.28599999999999998</v>
      </c>
      <c r="F15" s="7">
        <f>'COMPARABLE GROUP WP1'!F17</f>
        <v>0.32500000000000001</v>
      </c>
      <c r="G15" s="7">
        <f>'COMPARABLE GROUP WP1'!G17</f>
        <v>0.33</v>
      </c>
      <c r="H15" s="7">
        <f>'COMPARABLE GROUP WP1'!H17</f>
        <v>0.33500000000000002</v>
      </c>
    </row>
    <row r="16" spans="1:11" x14ac:dyDescent="0.2">
      <c r="A16">
        <f t="shared" si="0"/>
        <v>7</v>
      </c>
      <c r="B16" t="s">
        <v>129</v>
      </c>
      <c r="C16" s="61" t="s">
        <v>139</v>
      </c>
      <c r="D16" s="8">
        <f>'COMPARABLE GROUP WP1'!D18</f>
        <v>0.95</v>
      </c>
      <c r="E16" s="7">
        <f>'COMPARABLE GROUP WP1'!E18</f>
        <v>0.39500000000000002</v>
      </c>
      <c r="F16" s="7">
        <f>'COMPARABLE GROUP WP1'!F18</f>
        <v>0.38500000000000001</v>
      </c>
      <c r="G16" s="7">
        <f>'COMPARABLE GROUP WP1'!G18</f>
        <v>0.4</v>
      </c>
      <c r="H16" s="7">
        <f>'COMPARABLE GROUP WP1'!H18</f>
        <v>0.39</v>
      </c>
    </row>
    <row r="17" spans="1:9" x14ac:dyDescent="0.2">
      <c r="A17">
        <f t="shared" si="0"/>
        <v>8</v>
      </c>
      <c r="B17" s="61" t="s">
        <v>169</v>
      </c>
      <c r="C17" s="61" t="s">
        <v>170</v>
      </c>
      <c r="D17" s="8">
        <f>'COMPARABLE GROUP WP1'!D19</f>
        <v>0.9</v>
      </c>
      <c r="E17" s="7">
        <f>'COMPARABLE GROUP WP1'!E19</f>
        <v>0.44400000000000001</v>
      </c>
      <c r="F17" s="7">
        <f>'COMPARABLE GROUP WP1'!F19</f>
        <v>0.44</v>
      </c>
      <c r="G17" s="7">
        <f>'COMPARABLE GROUP WP1'!G19</f>
        <v>0.44</v>
      </c>
      <c r="H17" s="7">
        <f>'COMPARABLE GROUP WP1'!H19</f>
        <v>0.435</v>
      </c>
    </row>
    <row r="18" spans="1:9" x14ac:dyDescent="0.2">
      <c r="A18">
        <f t="shared" si="0"/>
        <v>9</v>
      </c>
      <c r="B18" t="s">
        <v>204</v>
      </c>
      <c r="C18" s="61" t="s">
        <v>214</v>
      </c>
      <c r="D18" s="8">
        <f>'COMPARABLE GROUP WP1'!D20</f>
        <v>0.95</v>
      </c>
      <c r="E18" s="7">
        <f>'COMPARABLE GROUP WP1'!E20</f>
        <v>0.33700000000000002</v>
      </c>
      <c r="F18" s="7">
        <f>'COMPARABLE GROUP WP1'!F20</f>
        <v>0.32</v>
      </c>
      <c r="G18" s="7">
        <f>'COMPARABLE GROUP WP1'!G20</f>
        <v>0.33</v>
      </c>
      <c r="H18" s="7">
        <f>'COMPARABLE GROUP WP1'!H20</f>
        <v>0.32500000000000001</v>
      </c>
    </row>
    <row r="19" spans="1:9" x14ac:dyDescent="0.2">
      <c r="A19">
        <f t="shared" si="0"/>
        <v>10</v>
      </c>
      <c r="B19" t="s">
        <v>171</v>
      </c>
      <c r="C19" s="61" t="s">
        <v>172</v>
      </c>
      <c r="D19" s="8">
        <f>'COMPARABLE GROUP WP1'!D21</f>
        <v>0.95</v>
      </c>
      <c r="E19" s="7">
        <f>'COMPARABLE GROUP WP1'!E21</f>
        <v>0.48699999999999999</v>
      </c>
      <c r="F19" s="7">
        <f>'COMPARABLE GROUP WP1'!F21</f>
        <v>0.49</v>
      </c>
      <c r="G19" s="7">
        <f>'COMPARABLE GROUP WP1'!G21</f>
        <v>0.49</v>
      </c>
      <c r="H19" s="7">
        <f>'COMPARABLE GROUP WP1'!H21</f>
        <v>0.48499999999999999</v>
      </c>
    </row>
    <row r="20" spans="1:9" x14ac:dyDescent="0.2">
      <c r="A20">
        <f t="shared" si="0"/>
        <v>11</v>
      </c>
      <c r="B20" t="s">
        <v>159</v>
      </c>
      <c r="C20" s="61" t="s">
        <v>160</v>
      </c>
      <c r="D20" s="8">
        <f>'COMPARABLE GROUP WP1'!D22</f>
        <v>0.8</v>
      </c>
      <c r="E20" s="7">
        <f>'COMPARABLE GROUP WP1'!E22</f>
        <v>0.52700000000000002</v>
      </c>
      <c r="F20" s="7">
        <f>'COMPARABLE GROUP WP1'!F22</f>
        <v>0.55000000000000004</v>
      </c>
      <c r="G20" s="7">
        <f>'COMPARABLE GROUP WP1'!G22</f>
        <v>0.54</v>
      </c>
      <c r="H20" s="7">
        <f>'COMPARABLE GROUP WP1'!H22</f>
        <v>0.52500000000000002</v>
      </c>
    </row>
    <row r="21" spans="1:9" x14ac:dyDescent="0.2">
      <c r="A21">
        <f t="shared" si="0"/>
        <v>12</v>
      </c>
      <c r="B21" t="s">
        <v>161</v>
      </c>
      <c r="C21" s="61" t="s">
        <v>140</v>
      </c>
      <c r="D21" s="8">
        <f>'COMPARABLE GROUP WP1'!D23</f>
        <v>0.85</v>
      </c>
      <c r="E21" s="7">
        <f>'COMPARABLE GROUP WP1'!E23</f>
        <v>0.56100000000000005</v>
      </c>
      <c r="F21" s="7">
        <f>'COMPARABLE GROUP WP1'!F23</f>
        <v>0.55500000000000005</v>
      </c>
      <c r="G21" s="7">
        <f>'COMPARABLE GROUP WP1'!G23</f>
        <v>0.55500000000000005</v>
      </c>
      <c r="H21" s="7">
        <f>'COMPARABLE GROUP WP1'!H23</f>
        <v>0.51</v>
      </c>
    </row>
    <row r="22" spans="1:9" x14ac:dyDescent="0.2">
      <c r="A22">
        <f t="shared" si="0"/>
        <v>13</v>
      </c>
      <c r="B22" t="s">
        <v>215</v>
      </c>
      <c r="C22" s="61" t="s">
        <v>216</v>
      </c>
      <c r="D22" s="8">
        <f>'COMPARABLE GROUP WP1'!D24</f>
        <v>0.95</v>
      </c>
      <c r="E22" s="7">
        <f>'COMPARABLE GROUP WP1'!E24</f>
        <v>0.46500000000000002</v>
      </c>
      <c r="F22" s="7">
        <f>'COMPARABLE GROUP WP1'!F24</f>
        <v>0.45</v>
      </c>
      <c r="G22" s="7">
        <f>'COMPARABLE GROUP WP1'!G24</f>
        <v>0.45500000000000002</v>
      </c>
      <c r="H22" s="7">
        <f>'COMPARABLE GROUP WP1'!H24</f>
        <v>0.46</v>
      </c>
    </row>
    <row r="23" spans="1:9" x14ac:dyDescent="0.2">
      <c r="A23">
        <f t="shared" si="0"/>
        <v>14</v>
      </c>
      <c r="B23" t="s">
        <v>130</v>
      </c>
      <c r="C23" s="61" t="s">
        <v>217</v>
      </c>
      <c r="D23" s="8">
        <f>'COMPARABLE GROUP WP1'!D25</f>
        <v>0.95</v>
      </c>
      <c r="E23" s="7">
        <f>'COMPARABLE GROUP WP1'!E25</f>
        <v>0.47199999999999998</v>
      </c>
      <c r="F23" s="7">
        <f>'COMPARABLE GROUP WP1'!F25</f>
        <v>0.47499999999999998</v>
      </c>
      <c r="G23" s="7">
        <f>'COMPARABLE GROUP WP1'!G25</f>
        <v>0.5</v>
      </c>
      <c r="H23" s="7">
        <f>'COMPARABLE GROUP WP1'!H25</f>
        <v>0.51</v>
      </c>
    </row>
    <row r="24" spans="1:9" x14ac:dyDescent="0.2">
      <c r="A24">
        <f t="shared" si="0"/>
        <v>15</v>
      </c>
      <c r="B24" s="61" t="s">
        <v>131</v>
      </c>
      <c r="C24" s="61" t="s">
        <v>141</v>
      </c>
      <c r="D24" s="8">
        <f>'COMPARABLE GROUP WP1'!D26</f>
        <v>1.05</v>
      </c>
      <c r="E24" s="7">
        <f>'COMPARABLE GROUP WP1'!E26</f>
        <v>0.51</v>
      </c>
      <c r="F24" s="7">
        <f>'COMPARABLE GROUP WP1'!F26</f>
        <v>0.45500000000000002</v>
      </c>
      <c r="G24" s="7">
        <f>'COMPARABLE GROUP WP1'!G26</f>
        <v>0.51500000000000001</v>
      </c>
      <c r="H24" s="7">
        <f>'COMPARABLE GROUP WP1'!H26</f>
        <v>0.52500000000000002</v>
      </c>
    </row>
    <row r="25" spans="1:9" x14ac:dyDescent="0.2">
      <c r="A25">
        <f t="shared" si="0"/>
        <v>16</v>
      </c>
      <c r="B25" t="s">
        <v>132</v>
      </c>
      <c r="C25" s="61" t="s">
        <v>142</v>
      </c>
      <c r="D25" s="8">
        <f>'COMPARABLE GROUP WP1'!D27</f>
        <v>0.9</v>
      </c>
      <c r="E25" s="7">
        <f>'COMPARABLE GROUP WP1'!E27</f>
        <v>0.58199999999999996</v>
      </c>
      <c r="F25" s="7">
        <f>'COMPARABLE GROUP WP1'!F27</f>
        <v>0.56499999999999995</v>
      </c>
      <c r="G25" s="7">
        <f>'COMPARABLE GROUP WP1'!G27</f>
        <v>0.55000000000000004</v>
      </c>
      <c r="H25" s="7">
        <f>'COMPARABLE GROUP WP1'!H27</f>
        <v>0.61</v>
      </c>
    </row>
    <row r="26" spans="1:9" x14ac:dyDescent="0.2">
      <c r="A26">
        <f t="shared" si="0"/>
        <v>17</v>
      </c>
      <c r="B26" t="s">
        <v>133</v>
      </c>
      <c r="C26" s="61" t="s">
        <v>143</v>
      </c>
      <c r="D26" s="8">
        <f>'COMPARABLE GROUP WP1'!D28</f>
        <v>0.9</v>
      </c>
      <c r="E26" s="7">
        <f>'COMPARABLE GROUP WP1'!E28</f>
        <v>0.47199999999999998</v>
      </c>
      <c r="F26" s="7">
        <f>'COMPARABLE GROUP WP1'!F28</f>
        <v>0.45</v>
      </c>
      <c r="G26" s="7">
        <f>'COMPARABLE GROUP WP1'!G28</f>
        <v>0.45500000000000002</v>
      </c>
      <c r="H26" s="7">
        <f>'COMPARABLE GROUP WP1'!H28</f>
        <v>0.44</v>
      </c>
    </row>
    <row r="27" spans="1:9" x14ac:dyDescent="0.2">
      <c r="A27">
        <f t="shared" si="0"/>
        <v>18</v>
      </c>
      <c r="B27" t="s">
        <v>134</v>
      </c>
      <c r="C27" s="61" t="s">
        <v>144</v>
      </c>
      <c r="D27" s="8">
        <f>'COMPARABLE GROUP WP1'!D29</f>
        <v>0.9</v>
      </c>
      <c r="E27" s="7">
        <f>'COMPARABLE GROUP WP1'!E29</f>
        <v>0.46400000000000002</v>
      </c>
      <c r="F27" s="7">
        <f>'COMPARABLE GROUP WP1'!F29</f>
        <v>0.44500000000000001</v>
      </c>
      <c r="G27" s="7">
        <f>'COMPARABLE GROUP WP1'!G29</f>
        <v>0.44500000000000001</v>
      </c>
      <c r="H27" s="7">
        <f>'COMPARABLE GROUP WP1'!H29</f>
        <v>0.46</v>
      </c>
    </row>
    <row r="28" spans="1:9" x14ac:dyDescent="0.2">
      <c r="A28">
        <f t="shared" si="0"/>
        <v>19</v>
      </c>
      <c r="B28" s="61" t="s">
        <v>205</v>
      </c>
      <c r="C28" s="61" t="s">
        <v>207</v>
      </c>
      <c r="D28" s="8">
        <f>'COMPARABLE GROUP WP1'!D30</f>
        <v>0.95</v>
      </c>
      <c r="E28" s="7">
        <f>'COMPARABLE GROUP WP1'!E30</f>
        <v>0.38100000000000001</v>
      </c>
      <c r="F28" s="7">
        <f>'COMPARABLE GROUP WP1'!F30</f>
        <v>0.37</v>
      </c>
      <c r="G28" s="7">
        <f>'COMPARABLE GROUP WP1'!G30</f>
        <v>0.38</v>
      </c>
      <c r="H28" s="7">
        <f>'COMPARABLE GROUP WP1'!H30</f>
        <v>0.38500000000000001</v>
      </c>
    </row>
    <row r="29" spans="1:9" x14ac:dyDescent="0.2">
      <c r="A29">
        <f t="shared" si="0"/>
        <v>20</v>
      </c>
      <c r="B29" s="61" t="s">
        <v>206</v>
      </c>
      <c r="C29" s="61" t="s">
        <v>208</v>
      </c>
      <c r="D29" s="8">
        <f>'COMPARABLE GROUP WP1'!D31</f>
        <v>0.8</v>
      </c>
      <c r="E29" s="7">
        <f>'COMPARABLE GROUP WP1'!E31</f>
        <v>0.47099999999999997</v>
      </c>
      <c r="F29" s="7">
        <f>'COMPARABLE GROUP WP1'!F31</f>
        <v>0.45500000000000002</v>
      </c>
      <c r="G29" s="7">
        <f>'COMPARABLE GROUP WP1'!G31</f>
        <v>0.45500000000000002</v>
      </c>
      <c r="H29" s="7">
        <f>'COMPARABLE GROUP WP1'!H31</f>
        <v>0.47</v>
      </c>
    </row>
    <row r="30" spans="1:9" x14ac:dyDescent="0.2">
      <c r="A30">
        <f t="shared" si="0"/>
        <v>21</v>
      </c>
      <c r="B30" s="61" t="s">
        <v>173</v>
      </c>
      <c r="C30" s="61" t="s">
        <v>174</v>
      </c>
      <c r="D30" s="8">
        <f>'COMPARABLE GROUP WP1'!D32</f>
        <v>0.8</v>
      </c>
      <c r="E30" s="7">
        <f>'COMPARABLE GROUP WP1'!E32</f>
        <v>0.42599999999999999</v>
      </c>
      <c r="F30" s="7">
        <f>'COMPARABLE GROUP WP1'!F32</f>
        <v>0.42</v>
      </c>
      <c r="G30" s="7">
        <f>'COMPARABLE GROUP WP1'!G32</f>
        <v>0.42499999999999999</v>
      </c>
      <c r="H30" s="7">
        <f>'COMPARABLE GROUP WP1'!H32</f>
        <v>0.42</v>
      </c>
    </row>
    <row r="31" spans="1:9" x14ac:dyDescent="0.2">
      <c r="A31">
        <f t="shared" si="0"/>
        <v>22</v>
      </c>
      <c r="B31" t="s">
        <v>145</v>
      </c>
      <c r="D31" s="99">
        <f>AVERAGE(D10:D30)</f>
        <v>0.89047619047619042</v>
      </c>
      <c r="E31" s="10">
        <f t="shared" ref="E31:H31" si="1">AVERAGE(E10:E30)</f>
        <v>0.46061904761904759</v>
      </c>
      <c r="F31" s="10">
        <f t="shared" si="1"/>
        <v>0.45690476190476187</v>
      </c>
      <c r="G31" s="10">
        <f t="shared" si="1"/>
        <v>0.46142857142857147</v>
      </c>
      <c r="H31" s="10">
        <f t="shared" si="1"/>
        <v>0.46285714285714297</v>
      </c>
      <c r="I31" s="12"/>
    </row>
    <row r="32" spans="1:9" x14ac:dyDescent="0.2">
      <c r="A32">
        <f t="shared" si="0"/>
        <v>23</v>
      </c>
      <c r="B32" t="s">
        <v>92</v>
      </c>
      <c r="D32" s="99">
        <f>MEDIAN(D10:D30)</f>
        <v>0.9</v>
      </c>
      <c r="E32" s="10">
        <f t="shared" ref="E32:H32" si="2">MEDIAN(E10:E30)</f>
        <v>0.46500000000000002</v>
      </c>
      <c r="F32" s="10">
        <f t="shared" si="2"/>
        <v>0.45500000000000002</v>
      </c>
      <c r="G32" s="10">
        <f t="shared" si="2"/>
        <v>0.45500000000000002</v>
      </c>
      <c r="H32" s="10">
        <f t="shared" si="2"/>
        <v>0.46</v>
      </c>
      <c r="I32" s="12"/>
    </row>
    <row r="33" spans="2:8" x14ac:dyDescent="0.2">
      <c r="B33" t="s">
        <v>361</v>
      </c>
      <c r="D33" s="99"/>
      <c r="E33" s="10"/>
      <c r="F33" s="10">
        <v>0.51</v>
      </c>
      <c r="G33" s="10"/>
      <c r="H33" s="10"/>
    </row>
    <row r="34" spans="2:8" x14ac:dyDescent="0.2">
      <c r="D34" s="99"/>
      <c r="E34" s="10"/>
      <c r="F34" s="10"/>
      <c r="G34" s="10"/>
      <c r="H34" s="10"/>
    </row>
    <row r="35" spans="2:8" ht="19" x14ac:dyDescent="0.25">
      <c r="B35" s="106"/>
      <c r="C35" s="106"/>
      <c r="D35" s="8"/>
      <c r="E35" s="7"/>
      <c r="F35" s="7"/>
      <c r="G35" s="7"/>
      <c r="H35" s="7"/>
    </row>
    <row r="36" spans="2:8" x14ac:dyDescent="0.2">
      <c r="B36" s="146" t="s">
        <v>219</v>
      </c>
      <c r="D36" s="5"/>
      <c r="E36" s="7"/>
      <c r="F36" s="7"/>
      <c r="G36" s="7"/>
      <c r="H36" s="7"/>
    </row>
    <row r="37" spans="2:8" x14ac:dyDescent="0.2">
      <c r="B37" s="146" t="s">
        <v>349</v>
      </c>
    </row>
    <row r="38" spans="2:8" x14ac:dyDescent="0.2">
      <c r="B38" t="s">
        <v>350</v>
      </c>
    </row>
    <row r="39" spans="2:8" x14ac:dyDescent="0.2">
      <c r="B39" s="63"/>
    </row>
  </sheetData>
  <mergeCells count="5">
    <mergeCell ref="B2:H2"/>
    <mergeCell ref="B3:H3"/>
    <mergeCell ref="B4:H4"/>
    <mergeCell ref="B5:H5"/>
    <mergeCell ref="B6:H6"/>
  </mergeCells>
  <phoneticPr fontId="22" type="noConversion"/>
  <pageMargins left="0.75" right="0.75" top="1" bottom="1" header="0.5" footer="0.5"/>
  <pageSetup scale="89" orientation="landscape" horizontalDpi="4294967292" verticalDpi="4294967292"/>
  <headerFooter>
    <oddHeader>&amp;R&amp;"Calibri,Regular"&amp;K000000Exhibit_____x000D_Schedule (DJL-4)_x000D_Page 1 of 1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5D429-EC4C-C247-8B44-D68EF244577A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pageSetup orientation="landscape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66328-454B-6C46-9322-FC70B6D66EB6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pageSetup orientation="landscape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6346-5E11-F743-83B8-CFAA8EA611E5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pageSetup orientation="landscape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FA0B-3412-8F4D-AADA-153DCD20F039}">
  <sheetPr>
    <pageSetUpPr fitToPage="1"/>
  </sheetPr>
  <dimension ref="B4:O69"/>
  <sheetViews>
    <sheetView topLeftCell="A36" workbookViewId="0">
      <selection activeCell="B1" sqref="B1:N67"/>
    </sheetView>
  </sheetViews>
  <sheetFormatPr baseColWidth="10" defaultRowHeight="16" x14ac:dyDescent="0.2"/>
  <cols>
    <col min="2" max="2" width="32.1640625" customWidth="1"/>
  </cols>
  <sheetData>
    <row r="4" spans="2:14" ht="21" x14ac:dyDescent="0.25">
      <c r="B4" s="278" t="s">
        <v>331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8" spans="2:14" x14ac:dyDescent="0.2">
      <c r="B8" s="281" t="s">
        <v>329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</row>
    <row r="9" spans="2:14" x14ac:dyDescent="0.2">
      <c r="D9" s="281" t="s">
        <v>325</v>
      </c>
      <c r="E9" s="281"/>
      <c r="F9" s="281"/>
      <c r="H9" s="281" t="s">
        <v>326</v>
      </c>
      <c r="I9" s="281"/>
      <c r="J9" s="281"/>
      <c r="L9" s="281" t="s">
        <v>327</v>
      </c>
      <c r="M9" s="281"/>
      <c r="N9" s="281"/>
    </row>
    <row r="10" spans="2:14" x14ac:dyDescent="0.2">
      <c r="B10" s="195" t="s">
        <v>295</v>
      </c>
      <c r="C10" s="195" t="s">
        <v>296</v>
      </c>
      <c r="D10" s="67" t="s">
        <v>322</v>
      </c>
      <c r="E10" s="67" t="s">
        <v>323</v>
      </c>
      <c r="F10" s="67" t="s">
        <v>324</v>
      </c>
      <c r="H10" s="67" t="s">
        <v>322</v>
      </c>
      <c r="I10" s="67" t="s">
        <v>323</v>
      </c>
      <c r="J10" s="67" t="s">
        <v>324</v>
      </c>
      <c r="L10" s="67" t="s">
        <v>322</v>
      </c>
      <c r="M10" s="67" t="s">
        <v>323</v>
      </c>
      <c r="N10" s="67" t="s">
        <v>324</v>
      </c>
    </row>
    <row r="11" spans="2:14" x14ac:dyDescent="0.2">
      <c r="B11" s="188"/>
      <c r="C11" s="188"/>
    </row>
    <row r="12" spans="2:14" x14ac:dyDescent="0.2">
      <c r="B12" s="189" t="s">
        <v>297</v>
      </c>
      <c r="C12" s="190" t="s">
        <v>135</v>
      </c>
      <c r="D12" s="12">
        <f>'[1]JEN-2 Constant Growth DCF'!$N$8</f>
        <v>9.9305436373731765E-2</v>
      </c>
      <c r="E12" s="12">
        <f>'[1]JEN-2 Constant Growth DCF'!$O$8</f>
        <v>0.10440083791832819</v>
      </c>
      <c r="F12" s="12">
        <f>'[1]JEN-2 Constant Growth DCF'!$P$8</f>
        <v>0.10949623946292464</v>
      </c>
      <c r="H12" s="7">
        <v>0.1009</v>
      </c>
      <c r="I12" s="7">
        <v>0.106</v>
      </c>
      <c r="J12" s="7">
        <v>0.1111</v>
      </c>
      <c r="K12" s="7"/>
      <c r="L12" s="7">
        <v>0.1038</v>
      </c>
      <c r="M12" s="7">
        <v>0.1089</v>
      </c>
      <c r="N12" s="7">
        <v>0.114</v>
      </c>
    </row>
    <row r="13" spans="2:14" x14ac:dyDescent="0.2">
      <c r="B13" s="189" t="s">
        <v>298</v>
      </c>
      <c r="C13" s="190" t="s">
        <v>136</v>
      </c>
      <c r="D13" s="12">
        <v>8.7900000000000006E-2</v>
      </c>
      <c r="E13">
        <v>8.9599999999999999E-2</v>
      </c>
      <c r="F13" s="7">
        <v>9.0899999999999995E-2</v>
      </c>
      <c r="H13" s="7">
        <v>8.7800000000000003E-2</v>
      </c>
      <c r="I13" s="7">
        <v>8.9499999999999996E-2</v>
      </c>
      <c r="J13" s="7">
        <v>9.0800000000000006E-2</v>
      </c>
      <c r="K13" s="7"/>
      <c r="L13" s="7">
        <v>8.6699999999999999E-2</v>
      </c>
      <c r="M13" s="7">
        <v>8.8400000000000006E-2</v>
      </c>
      <c r="N13" s="7">
        <v>8.9800000000000005E-2</v>
      </c>
    </row>
    <row r="14" spans="2:14" x14ac:dyDescent="0.2">
      <c r="B14" s="189" t="s">
        <v>299</v>
      </c>
      <c r="C14" s="190" t="s">
        <v>137</v>
      </c>
      <c r="D14" s="7">
        <v>8.9800000000000005E-2</v>
      </c>
      <c r="E14" s="7">
        <v>9.9299999999999999E-2</v>
      </c>
      <c r="F14" s="7">
        <v>0.105</v>
      </c>
      <c r="G14" s="7"/>
      <c r="H14" s="7">
        <v>8.9899999999999994E-2</v>
      </c>
      <c r="I14" s="7">
        <v>9.9299999999999999E-2</v>
      </c>
      <c r="J14" s="7">
        <v>0.1051</v>
      </c>
      <c r="K14" s="7"/>
      <c r="L14" s="7">
        <v>8.8999999999999996E-2</v>
      </c>
      <c r="M14" s="7">
        <v>9.8500000000000004E-2</v>
      </c>
      <c r="N14" s="7">
        <v>0.1042</v>
      </c>
    </row>
    <row r="15" spans="2:14" x14ac:dyDescent="0.2">
      <c r="B15" s="189" t="s">
        <v>300</v>
      </c>
      <c r="C15" s="190" t="s">
        <v>138</v>
      </c>
      <c r="D15" s="7">
        <v>9.4700000000000006E-2</v>
      </c>
      <c r="E15" s="7">
        <v>9.8900000000000002E-2</v>
      </c>
      <c r="F15" s="7">
        <v>0.1028</v>
      </c>
      <c r="G15" s="7"/>
      <c r="H15" s="7">
        <v>9.4399999999999998E-2</v>
      </c>
      <c r="I15" s="7">
        <v>9.8599999999999993E-2</v>
      </c>
      <c r="J15" s="7">
        <v>0.10249999999999999</v>
      </c>
      <c r="K15" s="7"/>
      <c r="L15" s="7">
        <v>9.35E-2</v>
      </c>
      <c r="M15" s="7">
        <v>9.7799999999999998E-2</v>
      </c>
      <c r="N15" s="7">
        <v>0.1017</v>
      </c>
    </row>
    <row r="16" spans="2:14" x14ac:dyDescent="0.2">
      <c r="B16" s="189" t="s">
        <v>301</v>
      </c>
      <c r="C16" s="190" t="s">
        <v>203</v>
      </c>
      <c r="D16" s="7">
        <v>4.9099999999999998E-2</v>
      </c>
      <c r="E16" s="7">
        <v>8.9200000000000002E-2</v>
      </c>
      <c r="F16" s="7">
        <v>0.10929999999999999</v>
      </c>
      <c r="G16" s="7"/>
      <c r="H16" s="7">
        <v>5.1999999999999998E-2</v>
      </c>
      <c r="I16" s="7">
        <v>9.2200000000000004E-2</v>
      </c>
      <c r="J16" s="7">
        <v>0.1123</v>
      </c>
      <c r="K16" s="7"/>
      <c r="L16" s="7">
        <v>5.4600000000000003E-2</v>
      </c>
      <c r="M16" s="7">
        <v>9.4799999999999995E-2</v>
      </c>
      <c r="N16" s="7">
        <v>0.1149</v>
      </c>
    </row>
    <row r="17" spans="2:14" x14ac:dyDescent="0.2">
      <c r="B17" s="189" t="s">
        <v>302</v>
      </c>
      <c r="C17" s="190" t="s">
        <v>210</v>
      </c>
      <c r="D17" s="7">
        <v>0.1004</v>
      </c>
      <c r="E17" s="7">
        <v>0.10340000000000001</v>
      </c>
      <c r="F17" s="7">
        <v>0.1065</v>
      </c>
      <c r="G17" s="7"/>
      <c r="H17" s="7">
        <v>9.9000000000000005E-2</v>
      </c>
      <c r="I17" s="7">
        <v>0.10290000000000001</v>
      </c>
      <c r="J17" s="7">
        <v>0.106</v>
      </c>
      <c r="K17" s="7"/>
      <c r="L17" s="7">
        <v>9.8799999999999999E-2</v>
      </c>
      <c r="M17" s="7">
        <v>0.1018</v>
      </c>
      <c r="N17" s="7">
        <v>0.1048</v>
      </c>
    </row>
    <row r="18" spans="2:14" x14ac:dyDescent="0.2">
      <c r="B18" s="189" t="s">
        <v>303</v>
      </c>
      <c r="C18" s="190" t="s">
        <v>139</v>
      </c>
      <c r="D18" s="7">
        <v>9.2399999999999996E-2</v>
      </c>
      <c r="E18" s="7">
        <v>9.4600000000000004E-2</v>
      </c>
      <c r="F18" s="7">
        <v>9.6000000000000002E-2</v>
      </c>
      <c r="G18" s="7"/>
      <c r="H18" s="7">
        <v>9.3100000000000002E-2</v>
      </c>
      <c r="I18" s="7">
        <v>9.5299999999999996E-2</v>
      </c>
      <c r="J18" s="7">
        <v>9.6600000000000005E-2</v>
      </c>
      <c r="K18" s="7"/>
      <c r="L18" s="7">
        <v>9.3799999999999994E-2</v>
      </c>
      <c r="M18" s="7">
        <v>9.6000000000000002E-2</v>
      </c>
      <c r="N18" s="7">
        <v>9.74E-2</v>
      </c>
    </row>
    <row r="19" spans="2:14" x14ac:dyDescent="0.2">
      <c r="B19" s="189" t="s">
        <v>304</v>
      </c>
      <c r="C19" s="190" t="s">
        <v>170</v>
      </c>
      <c r="D19" s="7">
        <v>9.3399999999999997E-2</v>
      </c>
      <c r="E19" s="7">
        <v>9.4100000000000003E-2</v>
      </c>
      <c r="F19" s="7">
        <v>9.5500000000000002E-2</v>
      </c>
      <c r="G19" s="7"/>
      <c r="H19" s="7">
        <v>9.3200000000000005E-2</v>
      </c>
      <c r="I19" s="7">
        <v>9.3899999999999997E-2</v>
      </c>
      <c r="J19" s="7">
        <v>9.5299999999999996E-2</v>
      </c>
      <c r="K19" s="7"/>
      <c r="L19" s="7">
        <v>9.4299999999999995E-2</v>
      </c>
      <c r="M19" s="7">
        <v>9.5100000000000004E-2</v>
      </c>
      <c r="N19" s="7">
        <v>9.6500000000000002E-2</v>
      </c>
    </row>
    <row r="20" spans="2:14" x14ac:dyDescent="0.2">
      <c r="B20" s="189" t="s">
        <v>305</v>
      </c>
      <c r="C20" s="190" t="s">
        <v>214</v>
      </c>
      <c r="D20" s="7">
        <v>7.1099999999999997E-2</v>
      </c>
      <c r="E20" s="7">
        <v>8.6699999999999999E-2</v>
      </c>
      <c r="F20" s="7">
        <v>9.6600000000000005E-2</v>
      </c>
      <c r="G20" s="7"/>
      <c r="H20" s="7">
        <v>6.9599999999999995E-2</v>
      </c>
      <c r="I20" s="7">
        <v>8.5199999999999998E-2</v>
      </c>
      <c r="J20" s="7">
        <v>9.5100000000000004E-2</v>
      </c>
      <c r="K20" s="7"/>
      <c r="L20" s="7">
        <v>6.8599999999999994E-2</v>
      </c>
      <c r="M20" s="7">
        <v>8.43E-2</v>
      </c>
      <c r="N20" s="7">
        <v>9.4100000000000003E-2</v>
      </c>
    </row>
    <row r="21" spans="2:14" x14ac:dyDescent="0.2">
      <c r="B21" s="189" t="s">
        <v>306</v>
      </c>
      <c r="C21" s="190" t="s">
        <v>172</v>
      </c>
      <c r="D21" s="7">
        <v>9.5200000000000007E-2</v>
      </c>
      <c r="E21" s="7">
        <v>0.1041</v>
      </c>
      <c r="F21" s="7">
        <v>0.1192</v>
      </c>
      <c r="G21" s="7"/>
      <c r="H21" s="7">
        <v>9.64E-2</v>
      </c>
      <c r="I21" s="7">
        <v>0.1053</v>
      </c>
      <c r="J21" s="7">
        <v>0.12039999999999999</v>
      </c>
      <c r="K21" s="7"/>
      <c r="L21" s="7">
        <v>9.6500000000000002E-2</v>
      </c>
      <c r="M21" s="7">
        <v>0.1053</v>
      </c>
      <c r="N21" s="7">
        <v>0.12039999999999999</v>
      </c>
    </row>
    <row r="22" spans="2:14" x14ac:dyDescent="0.2">
      <c r="B22" s="189" t="s">
        <v>307</v>
      </c>
      <c r="C22" s="190" t="s">
        <v>160</v>
      </c>
      <c r="D22" s="7">
        <v>4.7899999999999998E-2</v>
      </c>
      <c r="E22" s="7">
        <v>5.2699999999999997E-2</v>
      </c>
      <c r="F22" s="7">
        <v>6.0100000000000001E-2</v>
      </c>
      <c r="G22" s="7"/>
      <c r="H22" s="7">
        <v>5.0500000000000003E-2</v>
      </c>
      <c r="I22" s="7">
        <v>5.5300000000000002E-2</v>
      </c>
      <c r="J22" s="7">
        <v>6.2700000000000006E-2</v>
      </c>
      <c r="K22" s="7"/>
      <c r="L22" s="7">
        <v>5.1400000000000001E-2</v>
      </c>
      <c r="M22" s="7">
        <v>5.6099999999999997E-2</v>
      </c>
      <c r="N22" s="7">
        <v>6.3600000000000004E-2</v>
      </c>
    </row>
    <row r="23" spans="2:14" x14ac:dyDescent="0.2">
      <c r="B23" s="189" t="s">
        <v>308</v>
      </c>
      <c r="C23" s="190" t="s">
        <v>140</v>
      </c>
      <c r="D23" s="7">
        <v>5.6599999999999998E-2</v>
      </c>
      <c r="E23" s="7">
        <v>6.3E-2</v>
      </c>
      <c r="F23" s="7">
        <v>7.5800000000000006E-2</v>
      </c>
      <c r="G23" s="7"/>
      <c r="H23" s="7">
        <v>5.7299999999999997E-2</v>
      </c>
      <c r="I23" s="7">
        <v>6.3700000000000007E-2</v>
      </c>
      <c r="J23" s="7">
        <v>7.6499999999999999E-2</v>
      </c>
      <c r="K23" s="7"/>
      <c r="L23" s="7">
        <v>5.79E-2</v>
      </c>
      <c r="M23" s="7">
        <v>6.4299999999999996E-2</v>
      </c>
      <c r="N23" s="7">
        <v>7.7200000000000005E-2</v>
      </c>
    </row>
    <row r="24" spans="2:14" x14ac:dyDescent="0.2">
      <c r="B24" s="189" t="s">
        <v>309</v>
      </c>
      <c r="C24" s="190" t="s">
        <v>216</v>
      </c>
      <c r="D24" s="7">
        <v>9.9599999999999994E-2</v>
      </c>
      <c r="E24" s="7">
        <v>0.1114</v>
      </c>
      <c r="F24" s="7">
        <v>0.12690000000000001</v>
      </c>
      <c r="G24" s="7"/>
      <c r="H24" s="7">
        <v>9.8799999999999999E-2</v>
      </c>
      <c r="I24" s="7">
        <v>0.1106</v>
      </c>
      <c r="J24" s="7">
        <v>0.12609999999999999</v>
      </c>
      <c r="K24" s="7"/>
      <c r="L24" s="7">
        <v>9.9500000000000005E-2</v>
      </c>
      <c r="M24" s="7">
        <v>0.11119999999999999</v>
      </c>
      <c r="N24" s="7">
        <v>0.1268</v>
      </c>
    </row>
    <row r="25" spans="2:14" x14ac:dyDescent="0.2">
      <c r="B25" s="189" t="s">
        <v>310</v>
      </c>
      <c r="C25" s="190" t="s">
        <v>311</v>
      </c>
      <c r="D25" s="7">
        <v>6.5600000000000006E-2</v>
      </c>
      <c r="E25" s="7">
        <v>7.9100000000000004E-2</v>
      </c>
      <c r="F25" s="7">
        <v>8.6699999999999999E-2</v>
      </c>
      <c r="G25" s="7"/>
      <c r="H25" s="7">
        <v>6.7799999999999999E-2</v>
      </c>
      <c r="I25" s="7">
        <v>8.1299999999999997E-2</v>
      </c>
      <c r="J25" s="7">
        <v>8.8999999999999996E-2</v>
      </c>
      <c r="K25" s="7"/>
      <c r="L25" s="7">
        <v>6.9800000000000001E-2</v>
      </c>
      <c r="M25" s="7">
        <v>8.3400000000000002E-2</v>
      </c>
      <c r="N25" s="7">
        <v>9.0999999999999998E-2</v>
      </c>
    </row>
    <row r="26" spans="2:14" x14ac:dyDescent="0.2">
      <c r="B26" s="189" t="s">
        <v>312</v>
      </c>
      <c r="C26" s="190" t="s">
        <v>141</v>
      </c>
      <c r="D26" s="7">
        <v>8.9899999999999994E-2</v>
      </c>
      <c r="E26" s="7">
        <v>9.2600000000000002E-2</v>
      </c>
      <c r="F26" s="7">
        <v>9.6000000000000002E-2</v>
      </c>
      <c r="G26" s="7"/>
      <c r="H26" s="7">
        <v>8.9599999999999999E-2</v>
      </c>
      <c r="I26" s="7">
        <v>9.2299999999999993E-2</v>
      </c>
      <c r="J26" s="7">
        <v>9.5799999999999996E-2</v>
      </c>
      <c r="K26" s="7"/>
      <c r="L26" s="7">
        <v>8.9599999999999999E-2</v>
      </c>
      <c r="M26" s="7">
        <v>9.2299999999999993E-2</v>
      </c>
      <c r="N26" s="7">
        <v>9.5699999999999993E-2</v>
      </c>
    </row>
    <row r="27" spans="2:14" x14ac:dyDescent="0.2">
      <c r="B27" s="189" t="s">
        <v>313</v>
      </c>
      <c r="C27" s="190" t="s">
        <v>142</v>
      </c>
      <c r="D27" s="7">
        <v>0.10680000000000001</v>
      </c>
      <c r="E27" s="7">
        <v>0.1169</v>
      </c>
      <c r="F27" s="7">
        <v>0.12709999999999999</v>
      </c>
      <c r="G27" s="7"/>
      <c r="H27" s="7">
        <v>0.108</v>
      </c>
      <c r="I27" s="7">
        <v>0.1182</v>
      </c>
      <c r="J27" s="7">
        <v>0.1283</v>
      </c>
      <c r="K27" s="7"/>
      <c r="L27" s="7">
        <v>0.1096</v>
      </c>
      <c r="M27" s="7">
        <v>0.1198</v>
      </c>
      <c r="N27" s="7">
        <v>0.13</v>
      </c>
    </row>
    <row r="28" spans="2:14" x14ac:dyDescent="0.2">
      <c r="B28" s="189" t="s">
        <v>314</v>
      </c>
      <c r="C28" s="190" t="s">
        <v>143</v>
      </c>
      <c r="D28" s="7">
        <v>7.7600000000000002E-2</v>
      </c>
      <c r="E28" s="7">
        <v>8.1699999999999995E-2</v>
      </c>
      <c r="F28" s="7">
        <v>8.8900000000000007E-2</v>
      </c>
      <c r="G28" s="7"/>
      <c r="H28" s="7">
        <v>7.6999999999999999E-2</v>
      </c>
      <c r="I28" s="7">
        <v>8.1100000000000005E-2</v>
      </c>
      <c r="J28" s="7">
        <v>8.8200000000000001E-2</v>
      </c>
      <c r="K28" s="7"/>
      <c r="L28" s="7">
        <v>7.6799999999999993E-2</v>
      </c>
      <c r="M28" s="7">
        <v>8.09E-2</v>
      </c>
      <c r="N28" s="7">
        <v>8.7999999999999995E-2</v>
      </c>
    </row>
    <row r="29" spans="2:14" x14ac:dyDescent="0.2">
      <c r="B29" s="189" t="s">
        <v>315</v>
      </c>
      <c r="C29" s="190" t="s">
        <v>144</v>
      </c>
      <c r="D29" s="7">
        <v>7.6899999999999996E-2</v>
      </c>
      <c r="E29" s="7">
        <v>0.14069999999999999</v>
      </c>
      <c r="F29" s="7">
        <v>0.1726</v>
      </c>
      <c r="G29" s="7"/>
      <c r="H29" s="7">
        <v>7.8600000000000003E-2</v>
      </c>
      <c r="I29" s="7">
        <v>0.1424</v>
      </c>
      <c r="J29" s="7">
        <v>0.17430000000000001</v>
      </c>
      <c r="K29" s="7"/>
      <c r="L29" s="7">
        <v>8.0199999999999994E-2</v>
      </c>
      <c r="M29" s="7">
        <v>0.14410000000000001</v>
      </c>
      <c r="N29" s="7">
        <v>0.17599999999999999</v>
      </c>
    </row>
    <row r="30" spans="2:14" x14ac:dyDescent="0.2">
      <c r="B30" s="189" t="s">
        <v>316</v>
      </c>
      <c r="C30" s="190" t="s">
        <v>207</v>
      </c>
      <c r="D30" s="7">
        <v>7.8700000000000006E-2</v>
      </c>
      <c r="E30" s="7">
        <v>9.3899999999999997E-2</v>
      </c>
      <c r="F30" s="7">
        <v>0.10920000000000001</v>
      </c>
      <c r="G30" s="7"/>
      <c r="H30" s="7">
        <v>7.8299999999999995E-2</v>
      </c>
      <c r="I30" s="7">
        <v>9.3600000000000003E-2</v>
      </c>
      <c r="J30" s="7">
        <v>0.1089</v>
      </c>
      <c r="K30" s="7"/>
      <c r="L30" s="7">
        <v>7.9899999999999999E-2</v>
      </c>
      <c r="M30" s="7">
        <v>9.5200000000000007E-2</v>
      </c>
      <c r="N30" s="7">
        <v>0.1105</v>
      </c>
    </row>
    <row r="31" spans="2:14" x14ac:dyDescent="0.2">
      <c r="B31" s="189" t="s">
        <v>317</v>
      </c>
      <c r="C31" s="190" t="s">
        <v>208</v>
      </c>
      <c r="D31" s="7">
        <v>9.3100000000000002E-2</v>
      </c>
      <c r="E31" s="7">
        <v>9.4399999999999998E-2</v>
      </c>
      <c r="F31" s="7">
        <v>9.7199999999999995E-2</v>
      </c>
      <c r="G31" s="7"/>
      <c r="H31" s="7">
        <v>9.2399999999999996E-2</v>
      </c>
      <c r="I31" s="7">
        <v>9.3700000000000006E-2</v>
      </c>
      <c r="J31" s="7">
        <v>9.64E-2</v>
      </c>
      <c r="K31" s="7"/>
      <c r="L31" s="7">
        <v>9.11E-2</v>
      </c>
      <c r="M31" s="7">
        <v>9.2399999999999996E-2</v>
      </c>
      <c r="N31" s="7">
        <v>9.5100000000000004E-2</v>
      </c>
    </row>
    <row r="32" spans="2:14" x14ac:dyDescent="0.2">
      <c r="B32" s="189" t="s">
        <v>318</v>
      </c>
      <c r="C32" s="190" t="s">
        <v>174</v>
      </c>
      <c r="D32" s="7">
        <v>9.0200000000000002E-2</v>
      </c>
      <c r="E32" s="7">
        <v>9.1899999999999996E-2</v>
      </c>
      <c r="F32" s="7">
        <v>9.3200000000000005E-2</v>
      </c>
      <c r="G32" s="7"/>
      <c r="H32" s="7">
        <v>8.9300000000000004E-2</v>
      </c>
      <c r="I32" s="7">
        <v>9.0999999999999998E-2</v>
      </c>
      <c r="J32" s="7">
        <v>9.2399999999999996E-2</v>
      </c>
      <c r="K32" s="7"/>
      <c r="L32" s="7">
        <v>8.7999999999999995E-2</v>
      </c>
      <c r="M32" s="7">
        <v>8.9700000000000002E-2</v>
      </c>
      <c r="N32" s="7">
        <v>9.11E-2</v>
      </c>
    </row>
    <row r="33" spans="2:15" x14ac:dyDescent="0.2">
      <c r="B33" s="187"/>
      <c r="C33" s="191"/>
      <c r="D33" s="7"/>
      <c r="E33" s="7"/>
      <c r="F33" s="7"/>
      <c r="G33" s="7"/>
      <c r="H33" s="7"/>
      <c r="I33" s="7"/>
      <c r="J33" s="7"/>
      <c r="K33" s="7"/>
    </row>
    <row r="34" spans="2:15" x14ac:dyDescent="0.2">
      <c r="B34" s="192" t="s">
        <v>319</v>
      </c>
      <c r="C34" s="192"/>
      <c r="D34" s="7">
        <f>AVERAGE(D12:D33)</f>
        <v>8.3628830303511051E-2</v>
      </c>
      <c r="E34" s="7">
        <f>AVERAGE(E12:E33)</f>
        <v>9.4409563710396591E-2</v>
      </c>
      <c r="F34" s="7">
        <f>AVERAGE(F12:F33)</f>
        <v>0.10309505902204405</v>
      </c>
      <c r="G34" s="7"/>
      <c r="H34" s="7">
        <f t="shared" ref="H34:J34" si="0">AVERAGE(H12:H33)</f>
        <v>8.3995238095238095E-2</v>
      </c>
      <c r="I34" s="7">
        <f t="shared" si="0"/>
        <v>9.4828571428571415E-2</v>
      </c>
      <c r="J34" s="7">
        <f t="shared" si="0"/>
        <v>0.10351428571428571</v>
      </c>
      <c r="K34" s="7"/>
      <c r="L34" s="7">
        <f t="shared" ref="L34" si="1">AVERAGE(L12:L33)</f>
        <v>8.4447619047619035E-2</v>
      </c>
      <c r="M34" s="7">
        <f t="shared" ref="M34" si="2">AVERAGE(M12:M33)</f>
        <v>9.5252380952380936E-2</v>
      </c>
      <c r="N34" s="7">
        <f t="shared" ref="N34" si="3">AVERAGE(N12:N33)</f>
        <v>0.10394285714285716</v>
      </c>
    </row>
    <row r="35" spans="2:15" x14ac:dyDescent="0.2">
      <c r="B35" s="193" t="s">
        <v>320</v>
      </c>
      <c r="C35" s="193"/>
      <c r="D35" s="7">
        <f>MEDIAN(D12:D32)</f>
        <v>8.9899999999999994E-2</v>
      </c>
      <c r="E35" s="7">
        <f>MEDIAN(E12:E32)</f>
        <v>9.4100000000000003E-2</v>
      </c>
      <c r="F35" s="7">
        <f>MEDIAN(F12:F32)</f>
        <v>9.7199999999999995E-2</v>
      </c>
      <c r="G35" s="7"/>
      <c r="H35" s="7">
        <f t="shared" ref="H35:J35" si="4">MEDIAN(H12:H32)</f>
        <v>8.9599999999999999E-2</v>
      </c>
      <c r="I35" s="7">
        <f t="shared" si="4"/>
        <v>9.3700000000000006E-2</v>
      </c>
      <c r="J35" s="7">
        <f t="shared" si="4"/>
        <v>9.6600000000000005E-2</v>
      </c>
      <c r="K35" s="7"/>
      <c r="L35" s="7">
        <f t="shared" ref="L35:N35" si="5">MEDIAN(L12:L32)</f>
        <v>8.8999999999999996E-2</v>
      </c>
      <c r="M35" s="7">
        <f t="shared" si="5"/>
        <v>9.5100000000000004E-2</v>
      </c>
      <c r="N35" s="7">
        <f t="shared" si="5"/>
        <v>9.74E-2</v>
      </c>
    </row>
    <row r="36" spans="2:15" x14ac:dyDescent="0.2">
      <c r="B36" s="194" t="s">
        <v>321</v>
      </c>
      <c r="C36" s="193"/>
      <c r="D36" s="7">
        <f>AVERAGE(D34:D35)</f>
        <v>8.6764415151755522E-2</v>
      </c>
      <c r="E36" s="7">
        <f>AVERAGE(E34:E35)</f>
        <v>9.4254781855198297E-2</v>
      </c>
      <c r="F36" s="7">
        <f>AVERAGE(F34:F35)</f>
        <v>0.10014752951102202</v>
      </c>
      <c r="G36" s="7"/>
      <c r="H36" s="7">
        <f t="shared" ref="H36:J36" si="6">AVERAGE(H34:H35)</f>
        <v>8.679761904761904E-2</v>
      </c>
      <c r="I36" s="7">
        <f t="shared" si="6"/>
        <v>9.4264285714285717E-2</v>
      </c>
      <c r="J36" s="7">
        <f t="shared" si="6"/>
        <v>0.10005714285714286</v>
      </c>
      <c r="K36" s="7"/>
      <c r="L36" s="7">
        <f t="shared" ref="L36" si="7">AVERAGE(L34:L35)</f>
        <v>8.6723809523809509E-2</v>
      </c>
      <c r="M36" s="7">
        <f t="shared" ref="M36" si="8">AVERAGE(M34:M35)</f>
        <v>9.517619047619047E-2</v>
      </c>
      <c r="N36" s="7">
        <f t="shared" ref="N36" si="9">AVERAGE(N34:N35)</f>
        <v>0.10067142857142858</v>
      </c>
    </row>
    <row r="37" spans="2:15" x14ac:dyDescent="0.2">
      <c r="B37" s="196" t="s">
        <v>328</v>
      </c>
      <c r="D37" s="12"/>
      <c r="E37" s="12"/>
      <c r="F37" s="12"/>
      <c r="G37" s="12"/>
      <c r="H37" s="12"/>
      <c r="I37" s="12"/>
      <c r="J37" s="12"/>
      <c r="K37" s="12"/>
    </row>
    <row r="38" spans="2:15" x14ac:dyDescent="0.2">
      <c r="H38" s="12"/>
      <c r="I38" s="12"/>
      <c r="J38" s="12"/>
      <c r="K38" s="12"/>
    </row>
    <row r="39" spans="2:15" x14ac:dyDescent="0.2">
      <c r="D39" s="281" t="s">
        <v>325</v>
      </c>
      <c r="E39" s="281"/>
      <c r="F39" s="281"/>
      <c r="H39" s="281" t="s">
        <v>326</v>
      </c>
      <c r="I39" s="281"/>
      <c r="J39" s="281"/>
      <c r="L39" s="281" t="s">
        <v>327</v>
      </c>
      <c r="M39" s="281"/>
      <c r="N39" s="281"/>
    </row>
    <row r="40" spans="2:15" x14ac:dyDescent="0.2">
      <c r="B40" s="195" t="s">
        <v>295</v>
      </c>
      <c r="C40" s="195" t="s">
        <v>296</v>
      </c>
      <c r="D40" s="67" t="s">
        <v>322</v>
      </c>
      <c r="E40" s="67" t="s">
        <v>323</v>
      </c>
      <c r="F40" s="67" t="s">
        <v>324</v>
      </c>
      <c r="H40" s="67" t="s">
        <v>322</v>
      </c>
      <c r="I40" s="67" t="s">
        <v>323</v>
      </c>
      <c r="J40" s="67" t="s">
        <v>324</v>
      </c>
      <c r="L40" s="67" t="s">
        <v>322</v>
      </c>
      <c r="M40" s="67" t="s">
        <v>323</v>
      </c>
      <c r="N40" s="67" t="s">
        <v>324</v>
      </c>
    </row>
    <row r="42" spans="2:15" x14ac:dyDescent="0.2">
      <c r="B42" s="189" t="s">
        <v>297</v>
      </c>
      <c r="C42" s="190" t="s">
        <v>135</v>
      </c>
      <c r="D42" s="7">
        <v>0.1013</v>
      </c>
      <c r="E42" s="7">
        <v>0.1066</v>
      </c>
      <c r="F42" s="7">
        <v>0.1119</v>
      </c>
      <c r="G42" s="7"/>
      <c r="H42" s="7">
        <v>0.1031</v>
      </c>
      <c r="I42" s="7">
        <v>0.10829999999999999</v>
      </c>
      <c r="J42" s="7">
        <v>0.11360000000000001</v>
      </c>
      <c r="K42" s="7"/>
      <c r="L42" s="7">
        <v>0.1061</v>
      </c>
      <c r="M42" s="7">
        <v>0.1114</v>
      </c>
      <c r="N42" s="7">
        <v>0.1167</v>
      </c>
      <c r="O42" s="7"/>
    </row>
    <row r="43" spans="2:15" x14ac:dyDescent="0.2">
      <c r="B43" s="189" t="s">
        <v>298</v>
      </c>
      <c r="C43" s="190" t="s">
        <v>136</v>
      </c>
      <c r="D43" s="7">
        <v>8.8400000000000006E-2</v>
      </c>
      <c r="E43" s="7">
        <v>9.01E-2</v>
      </c>
      <c r="F43" s="7">
        <v>9.1499999999999998E-2</v>
      </c>
      <c r="G43" s="7"/>
      <c r="H43" s="7">
        <v>8.8300000000000003E-2</v>
      </c>
      <c r="I43" s="7">
        <v>9.01E-2</v>
      </c>
      <c r="J43" s="7">
        <v>9.1399999999999995E-2</v>
      </c>
      <c r="K43" s="7"/>
      <c r="L43" s="7">
        <v>8.72E-2</v>
      </c>
      <c r="M43" s="7">
        <v>8.8999999999999996E-2</v>
      </c>
      <c r="N43" s="7">
        <v>9.0399999999999994E-2</v>
      </c>
      <c r="O43" s="7"/>
    </row>
    <row r="44" spans="2:15" x14ac:dyDescent="0.2">
      <c r="B44" s="189" t="s">
        <v>299</v>
      </c>
      <c r="C44" s="190" t="s">
        <v>137</v>
      </c>
      <c r="D44" s="7">
        <v>8.9599999999999999E-2</v>
      </c>
      <c r="E44" s="7">
        <v>9.9299999999999999E-2</v>
      </c>
      <c r="F44" s="7">
        <v>0.1052</v>
      </c>
      <c r="G44" s="7"/>
      <c r="H44" s="7">
        <v>8.9700000000000002E-2</v>
      </c>
      <c r="I44" s="7">
        <v>9.9400000000000002E-2</v>
      </c>
      <c r="J44" s="7">
        <v>0.1053</v>
      </c>
      <c r="K44" s="7"/>
      <c r="L44" s="7">
        <v>8.8800000000000004E-2</v>
      </c>
      <c r="M44" s="7">
        <v>9.8500000000000004E-2</v>
      </c>
      <c r="N44" s="7">
        <v>0.10440000000000001</v>
      </c>
      <c r="O44" s="7"/>
    </row>
    <row r="45" spans="2:15" x14ac:dyDescent="0.2">
      <c r="B45" s="189" t="s">
        <v>300</v>
      </c>
      <c r="C45" s="190" t="s">
        <v>138</v>
      </c>
      <c r="D45" s="7">
        <v>9.6000000000000002E-2</v>
      </c>
      <c r="E45" s="7">
        <v>0.1004</v>
      </c>
      <c r="F45" s="7">
        <v>0.10440000000000001</v>
      </c>
      <c r="G45" s="7"/>
      <c r="H45" s="7">
        <v>9.5699999999999993E-2</v>
      </c>
      <c r="I45" s="7">
        <v>0.10009999999999999</v>
      </c>
      <c r="J45" s="7">
        <v>0.1041</v>
      </c>
      <c r="K45" s="7"/>
      <c r="L45" s="7">
        <v>9.4799999999999995E-2</v>
      </c>
      <c r="M45" s="7">
        <v>9.9199999999999997E-2</v>
      </c>
      <c r="N45" s="7">
        <v>0.1032</v>
      </c>
      <c r="O45" s="7"/>
    </row>
    <row r="46" spans="2:15" x14ac:dyDescent="0.2">
      <c r="B46" s="189" t="s">
        <v>301</v>
      </c>
      <c r="C46" s="190" t="s">
        <v>203</v>
      </c>
      <c r="D46" s="7">
        <v>4.8800000000000003E-2</v>
      </c>
      <c r="E46" s="7">
        <v>9.0200000000000002E-2</v>
      </c>
      <c r="F46" s="7">
        <v>0.111</v>
      </c>
      <c r="G46" s="7"/>
      <c r="H46" s="7">
        <v>5.1700000000000003E-2</v>
      </c>
      <c r="I46" s="7">
        <v>9.3299999999999994E-2</v>
      </c>
      <c r="J46" s="7">
        <v>0.1142</v>
      </c>
      <c r="K46" s="7"/>
      <c r="L46" s="7">
        <v>5.4300000000000001E-2</v>
      </c>
      <c r="M46" s="7">
        <v>9.6100000000000005E-2</v>
      </c>
      <c r="N46" s="7">
        <v>0.11700000000000001</v>
      </c>
      <c r="O46" s="7"/>
    </row>
    <row r="47" spans="2:15" x14ac:dyDescent="0.2">
      <c r="B47" s="189" t="s">
        <v>302</v>
      </c>
      <c r="C47" s="190" t="s">
        <v>210</v>
      </c>
      <c r="D47" s="7">
        <v>0.1011</v>
      </c>
      <c r="E47" s="7">
        <v>0.1041</v>
      </c>
      <c r="F47" s="7">
        <v>0.10730000000000001</v>
      </c>
      <c r="G47" s="7"/>
      <c r="H47" s="7">
        <v>0.10050000000000001</v>
      </c>
      <c r="I47" s="7">
        <v>0.1036</v>
      </c>
      <c r="J47" s="7">
        <v>0.10680000000000001</v>
      </c>
      <c r="K47" s="7"/>
      <c r="L47" s="7">
        <v>9.9400000000000002E-2</v>
      </c>
      <c r="M47" s="7">
        <v>0.10249999999999999</v>
      </c>
      <c r="N47" s="7">
        <v>0.1056</v>
      </c>
      <c r="O47" s="7"/>
    </row>
    <row r="48" spans="2:15" x14ac:dyDescent="0.2">
      <c r="B48" s="189" t="s">
        <v>303</v>
      </c>
      <c r="C48" s="190" t="s">
        <v>139</v>
      </c>
      <c r="D48" s="7">
        <v>9.3399999999999997E-2</v>
      </c>
      <c r="E48" s="7">
        <v>9.5699999999999993E-2</v>
      </c>
      <c r="F48" s="7">
        <v>9.7100000000000006E-2</v>
      </c>
      <c r="G48" s="7"/>
      <c r="H48" s="7">
        <v>9.4100000000000003E-2</v>
      </c>
      <c r="I48" s="7">
        <v>9.64E-2</v>
      </c>
      <c r="J48" s="7">
        <v>9.7799999999999998E-2</v>
      </c>
      <c r="K48" s="7"/>
      <c r="L48" s="7">
        <v>9.4899999999999998E-2</v>
      </c>
      <c r="M48" s="7">
        <v>9.7199999999999995E-2</v>
      </c>
      <c r="N48" s="7">
        <v>9.8599999999999993E-2</v>
      </c>
      <c r="O48" s="7"/>
    </row>
    <row r="49" spans="2:15" x14ac:dyDescent="0.2">
      <c r="B49" s="189" t="s">
        <v>304</v>
      </c>
      <c r="C49" s="190" t="s">
        <v>170</v>
      </c>
      <c r="D49" s="7">
        <v>9.5699999999999993E-2</v>
      </c>
      <c r="E49" s="7">
        <v>9.6500000000000002E-2</v>
      </c>
      <c r="F49" s="7">
        <v>9.8000000000000004E-2</v>
      </c>
      <c r="G49" s="7"/>
      <c r="H49" s="7">
        <v>9.5600000000000004E-2</v>
      </c>
      <c r="I49" s="7">
        <v>9.6299999999999997E-2</v>
      </c>
      <c r="J49" s="7">
        <v>9.7600000000000006E-2</v>
      </c>
      <c r="K49" s="7"/>
      <c r="L49" s="7">
        <v>9.6799999999999997E-2</v>
      </c>
      <c r="M49" s="7">
        <v>9.7600000000000006E-2</v>
      </c>
      <c r="N49" s="7">
        <v>9.9000000000000005E-2</v>
      </c>
      <c r="O49" s="7"/>
    </row>
    <row r="50" spans="2:15" x14ac:dyDescent="0.2">
      <c r="B50" s="189" t="s">
        <v>305</v>
      </c>
      <c r="C50" s="190" t="s">
        <v>214</v>
      </c>
      <c r="D50" s="7">
        <v>7.2400000000000006E-2</v>
      </c>
      <c r="E50" s="7">
        <v>8.8599999999999998E-2</v>
      </c>
      <c r="F50" s="7">
        <v>9.8799999999999999E-2</v>
      </c>
      <c r="G50" s="7"/>
      <c r="H50" s="7">
        <v>7.0800000000000002E-2</v>
      </c>
      <c r="I50" s="7">
        <v>8.6999999999999994E-2</v>
      </c>
      <c r="J50" s="7">
        <v>9.7199999999999995E-2</v>
      </c>
      <c r="K50" s="7"/>
      <c r="L50" s="7">
        <v>6.9800000000000001E-2</v>
      </c>
      <c r="M50" s="7">
        <v>8.5999999999999993E-2</v>
      </c>
      <c r="N50" s="7">
        <v>9.6199999999999994E-2</v>
      </c>
      <c r="O50" s="7"/>
    </row>
    <row r="51" spans="2:15" x14ac:dyDescent="0.2">
      <c r="B51" s="189" t="s">
        <v>306</v>
      </c>
      <c r="C51" s="190" t="s">
        <v>172</v>
      </c>
      <c r="D51" s="7">
        <v>9.6600000000000005E-2</v>
      </c>
      <c r="E51" s="7">
        <v>0.1057</v>
      </c>
      <c r="F51" s="7">
        <v>0.12130000000000001</v>
      </c>
      <c r="G51" s="7"/>
      <c r="H51" s="7">
        <v>9.7799999999999998E-2</v>
      </c>
      <c r="I51" s="7">
        <v>0.107</v>
      </c>
      <c r="J51" s="7">
        <v>0.1226</v>
      </c>
      <c r="K51" s="7"/>
      <c r="L51" s="7">
        <v>9.7900000000000001E-2</v>
      </c>
      <c r="M51" s="7">
        <v>0.107</v>
      </c>
      <c r="N51" s="7">
        <v>0.1227</v>
      </c>
      <c r="O51" s="7"/>
    </row>
    <row r="52" spans="2:15" x14ac:dyDescent="0.2">
      <c r="B52" s="189" t="s">
        <v>307</v>
      </c>
      <c r="C52" s="190" t="s">
        <v>160</v>
      </c>
      <c r="D52" s="7">
        <v>4.8000000000000001E-2</v>
      </c>
      <c r="E52" s="7">
        <v>5.2900000000000003E-2</v>
      </c>
      <c r="F52" s="7">
        <v>6.0600000000000001E-2</v>
      </c>
      <c r="G52" s="7"/>
      <c r="H52" s="7">
        <v>5.0599999999999999E-2</v>
      </c>
      <c r="I52" s="7">
        <v>5.5E-2</v>
      </c>
      <c r="J52" s="7">
        <v>6.3200000000000006E-2</v>
      </c>
      <c r="K52" s="7"/>
      <c r="L52" s="7">
        <v>5.1499999999999997E-2</v>
      </c>
      <c r="M52" s="7">
        <v>5.6399999999999999E-2</v>
      </c>
      <c r="N52" s="7">
        <v>6.4100000000000004E-2</v>
      </c>
      <c r="O52" s="7"/>
    </row>
    <row r="53" spans="2:15" x14ac:dyDescent="0.2">
      <c r="B53" s="189" t="s">
        <v>308</v>
      </c>
      <c r="C53" s="190" t="s">
        <v>140</v>
      </c>
      <c r="D53" s="7">
        <v>5.67E-2</v>
      </c>
      <c r="E53" s="7">
        <v>6.3299999999999995E-2</v>
      </c>
      <c r="F53" s="7">
        <v>7.6499999999999999E-2</v>
      </c>
      <c r="G53" s="7"/>
      <c r="H53" s="7">
        <v>5.74E-2</v>
      </c>
      <c r="I53" s="7">
        <v>6.4000000000000001E-2</v>
      </c>
      <c r="J53" s="7">
        <v>7.7200000000000005E-2</v>
      </c>
      <c r="K53" s="7"/>
      <c r="L53" s="7">
        <v>5.8099999999999999E-2</v>
      </c>
      <c r="M53" s="7">
        <v>6.4699999999999994E-2</v>
      </c>
      <c r="N53" s="7">
        <v>7.7899999999999997E-2</v>
      </c>
      <c r="O53" s="7"/>
    </row>
    <row r="54" spans="2:15" x14ac:dyDescent="0.2">
      <c r="B54" s="189" t="s">
        <v>309</v>
      </c>
      <c r="C54" s="190" t="s">
        <v>216</v>
      </c>
      <c r="D54" s="7">
        <v>9.9699999999999997E-2</v>
      </c>
      <c r="E54" s="7">
        <v>0.1116</v>
      </c>
      <c r="F54" s="7">
        <v>0.12740000000000001</v>
      </c>
      <c r="G54" s="7"/>
      <c r="H54" s="7">
        <v>9.8900000000000002E-2</v>
      </c>
      <c r="I54" s="7">
        <v>0.1108</v>
      </c>
      <c r="J54" s="7">
        <v>0.12659999999999999</v>
      </c>
      <c r="K54" s="7"/>
      <c r="L54" s="7">
        <v>9.9599999999999994E-2</v>
      </c>
      <c r="M54" s="7">
        <v>0.1115</v>
      </c>
      <c r="N54" s="7">
        <v>0.1273</v>
      </c>
      <c r="O54" s="7"/>
    </row>
    <row r="55" spans="2:15" x14ac:dyDescent="0.2">
      <c r="B55" s="189" t="s">
        <v>310</v>
      </c>
      <c r="C55" s="190" t="s">
        <v>311</v>
      </c>
      <c r="D55" s="7">
        <v>6.6100000000000006E-2</v>
      </c>
      <c r="E55" s="7">
        <v>8.0100000000000005E-2</v>
      </c>
      <c r="F55" s="7">
        <v>8.7999999999999995E-2</v>
      </c>
      <c r="G55" s="7"/>
      <c r="H55" s="7">
        <v>6.8400000000000002E-2</v>
      </c>
      <c r="I55" s="7">
        <v>8.2400000000000001E-2</v>
      </c>
      <c r="J55" s="7">
        <v>9.0300000000000005E-2</v>
      </c>
      <c r="K55" s="7"/>
      <c r="L55" s="7">
        <v>7.0499999999999993E-2</v>
      </c>
      <c r="M55" s="7">
        <v>8.4500000000000006E-2</v>
      </c>
      <c r="N55" s="7">
        <v>9.2399999999999996E-2</v>
      </c>
      <c r="O55" s="7"/>
    </row>
    <row r="56" spans="2:15" x14ac:dyDescent="0.2">
      <c r="B56" s="189" t="s">
        <v>312</v>
      </c>
      <c r="C56" s="190" t="s">
        <v>141</v>
      </c>
      <c r="D56" s="7">
        <v>9.2100000000000001E-2</v>
      </c>
      <c r="E56" s="7">
        <v>9.5000000000000001E-2</v>
      </c>
      <c r="F56" s="7">
        <v>9.8599999999999993E-2</v>
      </c>
      <c r="G56" s="7"/>
      <c r="H56" s="7">
        <v>9.1899999999999996E-2</v>
      </c>
      <c r="I56" s="7">
        <v>9.4700000000000006E-2</v>
      </c>
      <c r="J56" s="7">
        <v>9.8299999999999998E-2</v>
      </c>
      <c r="K56" s="7"/>
      <c r="L56" s="7">
        <v>9.1800000000000007E-2</v>
      </c>
      <c r="M56" s="7">
        <v>9.4700000000000006E-2</v>
      </c>
      <c r="N56" s="7">
        <v>9.8199999999999996E-2</v>
      </c>
      <c r="O56" s="7"/>
    </row>
    <row r="57" spans="2:15" x14ac:dyDescent="0.2">
      <c r="B57" s="189" t="s">
        <v>313</v>
      </c>
      <c r="C57" s="190" t="s">
        <v>142</v>
      </c>
      <c r="D57" s="7">
        <v>0.108</v>
      </c>
      <c r="E57" s="7">
        <v>0.11849999999999999</v>
      </c>
      <c r="F57" s="7">
        <v>0.129</v>
      </c>
      <c r="G57" s="7"/>
      <c r="H57" s="7">
        <v>0.10929999999999999</v>
      </c>
      <c r="I57" s="7">
        <v>0.1198</v>
      </c>
      <c r="J57" s="7">
        <v>0.1303</v>
      </c>
      <c r="K57" s="7"/>
      <c r="L57" s="7">
        <v>0.111</v>
      </c>
      <c r="M57" s="7">
        <v>0.1215</v>
      </c>
      <c r="N57" s="7">
        <v>0.1321</v>
      </c>
      <c r="O57" s="7"/>
    </row>
    <row r="58" spans="2:15" x14ac:dyDescent="0.2">
      <c r="B58" s="189" t="s">
        <v>314</v>
      </c>
      <c r="C58" s="190" t="s">
        <v>143</v>
      </c>
      <c r="D58" s="7">
        <v>7.8399999999999997E-2</v>
      </c>
      <c r="E58" s="7">
        <v>8.2600000000000007E-2</v>
      </c>
      <c r="F58" s="7">
        <v>0.09</v>
      </c>
      <c r="G58" s="7"/>
      <c r="H58" s="7">
        <v>7.7700000000000005E-2</v>
      </c>
      <c r="I58" s="7">
        <v>8.2000000000000003E-2</v>
      </c>
      <c r="J58" s="7">
        <v>8.9399999999999993E-2</v>
      </c>
      <c r="K58" s="7"/>
      <c r="L58" s="7">
        <v>7.7499999999999999E-2</v>
      </c>
      <c r="M58" s="7">
        <v>8.1699999999999995E-2</v>
      </c>
      <c r="N58" s="7">
        <v>8.9099999999999999E-2</v>
      </c>
      <c r="O58" s="7"/>
    </row>
    <row r="59" spans="2:15" x14ac:dyDescent="0.2">
      <c r="B59" s="189" t="s">
        <v>315</v>
      </c>
      <c r="C59" s="190" t="s">
        <v>144</v>
      </c>
      <c r="D59" s="7">
        <v>7.8100000000000003E-2</v>
      </c>
      <c r="E59" s="7">
        <v>0.14410000000000001</v>
      </c>
      <c r="F59" s="7">
        <v>0.17699999999999999</v>
      </c>
      <c r="G59" s="7"/>
      <c r="H59" s="7">
        <v>7.9899999999999999E-2</v>
      </c>
      <c r="I59" s="7">
        <v>0.14599999999999999</v>
      </c>
      <c r="J59" s="7">
        <v>0.17910000000000001</v>
      </c>
      <c r="K59" s="7"/>
      <c r="L59" s="7">
        <v>8.1600000000000006E-2</v>
      </c>
      <c r="M59" s="7">
        <v>0.14779999999999999</v>
      </c>
      <c r="N59" s="7">
        <v>0.18099999999999999</v>
      </c>
      <c r="O59" s="7"/>
    </row>
    <row r="60" spans="2:15" x14ac:dyDescent="0.2">
      <c r="B60" s="189" t="s">
        <v>316</v>
      </c>
      <c r="C60" s="190" t="s">
        <v>207</v>
      </c>
      <c r="D60" s="7">
        <v>8.0699999999999994E-2</v>
      </c>
      <c r="E60" s="7">
        <v>9.6600000000000005E-2</v>
      </c>
      <c r="F60" s="7">
        <v>0.1125</v>
      </c>
      <c r="G60" s="7"/>
      <c r="H60" s="7">
        <v>8.0399999999999999E-2</v>
      </c>
      <c r="I60" s="7">
        <v>9.6299999999999997E-2</v>
      </c>
      <c r="J60" s="7">
        <v>0.11210000000000001</v>
      </c>
      <c r="K60" s="7"/>
      <c r="L60" s="7">
        <v>8.2000000000000003E-2</v>
      </c>
      <c r="M60" s="7">
        <v>9.8000000000000004E-2</v>
      </c>
      <c r="N60" s="7">
        <v>0.1138</v>
      </c>
      <c r="O60" s="7"/>
    </row>
    <row r="61" spans="2:15" x14ac:dyDescent="0.2">
      <c r="B61" s="189" t="s">
        <v>317</v>
      </c>
      <c r="C61" s="190" t="s">
        <v>208</v>
      </c>
      <c r="D61" s="7">
        <v>9.35E-2</v>
      </c>
      <c r="E61" s="7">
        <v>9.4899999999999998E-2</v>
      </c>
      <c r="F61" s="7">
        <v>9.7699999999999995E-2</v>
      </c>
      <c r="G61" s="7"/>
      <c r="H61" s="7">
        <v>9.2799999999999994E-2</v>
      </c>
      <c r="I61" s="7">
        <v>9.4100000000000003E-2</v>
      </c>
      <c r="J61" s="7">
        <v>9.69E-2</v>
      </c>
      <c r="K61" s="7"/>
      <c r="L61" s="7">
        <v>9.1399999999999995E-2</v>
      </c>
      <c r="M61" s="7">
        <v>9.2799999999999994E-2</v>
      </c>
      <c r="N61" s="7">
        <v>9.5600000000000004E-2</v>
      </c>
      <c r="O61" s="7"/>
    </row>
    <row r="62" spans="2:15" x14ac:dyDescent="0.2">
      <c r="B62" s="189" t="s">
        <v>318</v>
      </c>
      <c r="C62" s="190" t="s">
        <v>174</v>
      </c>
      <c r="D62" s="7">
        <v>9.0700000000000003E-2</v>
      </c>
      <c r="E62" s="7">
        <v>9.2399999999999996E-2</v>
      </c>
      <c r="F62" s="7">
        <v>9.3799999999999994E-2</v>
      </c>
      <c r="G62" s="7"/>
      <c r="H62" s="7">
        <v>8.9800000000000005E-2</v>
      </c>
      <c r="I62" s="7">
        <v>9.1499999999999998E-2</v>
      </c>
      <c r="J62" s="7">
        <v>9.2899999999999996E-2</v>
      </c>
      <c r="K62" s="7"/>
      <c r="L62" s="7">
        <v>8.8499999999999995E-2</v>
      </c>
      <c r="M62" s="7">
        <v>9.0200000000000002E-2</v>
      </c>
      <c r="N62" s="7">
        <v>9.1600000000000001E-2</v>
      </c>
      <c r="O62" s="7"/>
    </row>
    <row r="63" spans="2:15" x14ac:dyDescent="0.2">
      <c r="B63" s="187"/>
      <c r="C63" s="191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2:15" x14ac:dyDescent="0.2">
      <c r="B64" s="192" t="s">
        <v>319</v>
      </c>
      <c r="C64" s="192"/>
      <c r="D64" s="7">
        <f>AVERAGE(D42:D63)</f>
        <v>8.4538095238095259E-2</v>
      </c>
      <c r="E64" s="7">
        <f>AVERAGE(E42:E63)</f>
        <v>9.567619047619047E-2</v>
      </c>
      <c r="F64" s="7">
        <f>AVERAGE(F42:F63)</f>
        <v>0.10464761904761904</v>
      </c>
      <c r="G64" s="7"/>
      <c r="H64" s="7">
        <f t="shared" ref="H64" si="10">AVERAGE(H42:H63)</f>
        <v>8.4971428571428587E-2</v>
      </c>
      <c r="I64" s="7">
        <f t="shared" ref="I64" si="11">AVERAGE(I42:I63)</f>
        <v>9.6100000000000005E-2</v>
      </c>
      <c r="J64" s="7">
        <f t="shared" ref="J64" si="12">AVERAGE(J42:J63)</f>
        <v>0.10509047619047622</v>
      </c>
      <c r="K64" s="7"/>
      <c r="L64" s="7">
        <f t="shared" ref="L64" si="13">AVERAGE(L42:L63)</f>
        <v>8.5404761904761914E-2</v>
      </c>
      <c r="M64" s="7">
        <f t="shared" ref="M64" si="14">AVERAGE(M42:M63)</f>
        <v>9.6585714285714275E-2</v>
      </c>
      <c r="N64" s="7">
        <f t="shared" ref="N64" si="15">AVERAGE(N42:N63)</f>
        <v>0.1055666666666667</v>
      </c>
      <c r="O64" s="7"/>
    </row>
    <row r="65" spans="2:15" x14ac:dyDescent="0.2">
      <c r="B65" s="193" t="s">
        <v>320</v>
      </c>
      <c r="C65" s="193"/>
      <c r="D65" s="7">
        <f>MEDIAN(D42:D62)</f>
        <v>9.0700000000000003E-2</v>
      </c>
      <c r="E65" s="7">
        <f>MEDIAN(E42:E62)</f>
        <v>9.5699999999999993E-2</v>
      </c>
      <c r="F65" s="7">
        <f>MEDIAN(F42:F62)</f>
        <v>9.8799999999999999E-2</v>
      </c>
      <c r="G65" s="7"/>
      <c r="H65" s="7">
        <f t="shared" ref="H65:J65" si="16">MEDIAN(H42:H62)</f>
        <v>8.9800000000000005E-2</v>
      </c>
      <c r="I65" s="7">
        <f t="shared" si="16"/>
        <v>9.6299999999999997E-2</v>
      </c>
      <c r="J65" s="7">
        <f t="shared" si="16"/>
        <v>9.8299999999999998E-2</v>
      </c>
      <c r="K65" s="7"/>
      <c r="L65" s="7">
        <f t="shared" ref="L65:N65" si="17">MEDIAN(L42:L62)</f>
        <v>8.8800000000000004E-2</v>
      </c>
      <c r="M65" s="7">
        <f t="shared" si="17"/>
        <v>9.7199999999999995E-2</v>
      </c>
      <c r="N65" s="7">
        <f t="shared" si="17"/>
        <v>9.9000000000000005E-2</v>
      </c>
      <c r="O65" s="7"/>
    </row>
    <row r="66" spans="2:15" x14ac:dyDescent="0.2">
      <c r="B66" s="194" t="s">
        <v>321</v>
      </c>
      <c r="C66" s="193"/>
      <c r="D66" s="7">
        <f>AVERAGE(D64:D65)</f>
        <v>8.7619047619047624E-2</v>
      </c>
      <c r="E66" s="7">
        <f>AVERAGE(E64:E65)</f>
        <v>9.5688095238095239E-2</v>
      </c>
      <c r="F66" s="7">
        <f>AVERAGE(F64:F65)</f>
        <v>0.10172380952380952</v>
      </c>
      <c r="G66" s="7"/>
      <c r="H66" s="7">
        <f t="shared" ref="H66" si="18">AVERAGE(H64:H65)</f>
        <v>8.7385714285714289E-2</v>
      </c>
      <c r="I66" s="7">
        <f t="shared" ref="I66" si="19">AVERAGE(I64:I65)</f>
        <v>9.6200000000000008E-2</v>
      </c>
      <c r="J66" s="7">
        <f t="shared" ref="J66" si="20">AVERAGE(J64:J65)</f>
        <v>0.10169523809523812</v>
      </c>
      <c r="K66" s="7"/>
      <c r="L66" s="7">
        <f t="shared" ref="L66" si="21">AVERAGE(L64:L65)</f>
        <v>8.7102380952380959E-2</v>
      </c>
      <c r="M66" s="7">
        <f t="shared" ref="M66" si="22">AVERAGE(M64:M65)</f>
        <v>9.6892857142857142E-2</v>
      </c>
      <c r="N66" s="7">
        <f t="shared" ref="N66" si="23">AVERAGE(N64:N65)</f>
        <v>0.10228333333333335</v>
      </c>
      <c r="O66" s="7"/>
    </row>
    <row r="67" spans="2:15" x14ac:dyDescent="0.2">
      <c r="B67" s="196" t="s">
        <v>330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2:15" x14ac:dyDescent="0.2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2:15" x14ac:dyDescent="0.2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</sheetData>
  <mergeCells count="8">
    <mergeCell ref="D39:F39"/>
    <mergeCell ref="H39:J39"/>
    <mergeCell ref="L39:N39"/>
    <mergeCell ref="B4:N4"/>
    <mergeCell ref="B8:N8"/>
    <mergeCell ref="D9:F9"/>
    <mergeCell ref="H9:J9"/>
    <mergeCell ref="L9:N9"/>
  </mergeCells>
  <pageMargins left="0.7" right="0.7" top="0.75" bottom="0.75" header="0.3" footer="0.3"/>
  <pageSetup scale="4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BFC5-6F73-1546-AC61-626AE1B8D781}">
  <sheetPr>
    <pageSetUpPr fitToPage="1"/>
  </sheetPr>
  <dimension ref="B25:D27"/>
  <sheetViews>
    <sheetView topLeftCell="A14" workbookViewId="0">
      <selection activeCell="F27" sqref="F27"/>
    </sheetView>
  </sheetViews>
  <sheetFormatPr baseColWidth="10" defaultRowHeight="16" x14ac:dyDescent="0.2"/>
  <cols>
    <col min="3" max="3" width="11.5" bestFit="1" customWidth="1"/>
  </cols>
  <sheetData>
    <row r="25" spans="2:4" x14ac:dyDescent="0.2">
      <c r="B25" s="67"/>
      <c r="C25" s="67"/>
      <c r="D25" s="67"/>
    </row>
    <row r="26" spans="2:4" x14ac:dyDescent="0.2">
      <c r="C26" s="181"/>
    </row>
    <row r="27" spans="2:4" x14ac:dyDescent="0.2">
      <c r="C27" s="181"/>
    </row>
  </sheetData>
  <pageMargins left="0.7" right="0.7" top="0.75" bottom="0.75" header="0.3" footer="0.3"/>
  <pageSetup scale="79" orientation="landscape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J67"/>
  <sheetViews>
    <sheetView topLeftCell="A39" workbookViewId="0">
      <selection activeCell="E58" sqref="E58"/>
    </sheetView>
  </sheetViews>
  <sheetFormatPr baseColWidth="10" defaultRowHeight="16" x14ac:dyDescent="0.2"/>
  <sheetData>
    <row r="2" spans="1:10" x14ac:dyDescent="0.2">
      <c r="A2" s="111"/>
      <c r="B2" s="111"/>
      <c r="C2" s="111"/>
      <c r="D2" s="111"/>
    </row>
    <row r="3" spans="1:10" ht="21" x14ac:dyDescent="0.25">
      <c r="A3" s="283" t="s">
        <v>198</v>
      </c>
      <c r="B3" s="283"/>
      <c r="C3" s="283"/>
      <c r="D3" s="283"/>
      <c r="E3" s="141"/>
      <c r="F3" s="141"/>
      <c r="G3" s="141"/>
      <c r="H3" s="141"/>
      <c r="I3" s="141"/>
      <c r="J3" s="141"/>
    </row>
    <row r="4" spans="1:10" ht="21" x14ac:dyDescent="0.25">
      <c r="A4" s="283" t="s">
        <v>199</v>
      </c>
      <c r="B4" s="283"/>
      <c r="C4" s="283"/>
      <c r="D4" s="283"/>
      <c r="E4" s="141"/>
      <c r="F4" s="141"/>
      <c r="G4" s="141"/>
      <c r="H4" s="141"/>
      <c r="I4" s="141"/>
      <c r="J4" s="141"/>
    </row>
    <row r="5" spans="1:10" ht="21" x14ac:dyDescent="0.25">
      <c r="A5" s="283" t="s">
        <v>200</v>
      </c>
      <c r="B5" s="283"/>
      <c r="C5" s="283"/>
      <c r="D5" s="283"/>
      <c r="E5" s="141"/>
      <c r="F5" s="141"/>
      <c r="G5" s="141"/>
      <c r="H5" s="141"/>
      <c r="I5" s="141"/>
      <c r="J5" s="141"/>
    </row>
    <row r="6" spans="1:10" ht="21" x14ac:dyDescent="0.25">
      <c r="A6" s="283" t="s">
        <v>201</v>
      </c>
      <c r="B6" s="283"/>
      <c r="C6" s="283"/>
      <c r="D6" s="283"/>
      <c r="E6" s="141"/>
      <c r="F6" s="141"/>
      <c r="G6" s="141"/>
      <c r="H6" s="141"/>
      <c r="I6" s="141"/>
      <c r="J6" s="141"/>
    </row>
    <row r="7" spans="1:10" x14ac:dyDescent="0.2">
      <c r="A7" s="283" t="s">
        <v>238</v>
      </c>
      <c r="B7" s="283"/>
      <c r="C7" s="283"/>
      <c r="D7" s="283"/>
    </row>
    <row r="8" spans="1:10" x14ac:dyDescent="0.2">
      <c r="A8" s="284" t="s">
        <v>239</v>
      </c>
      <c r="B8" s="284"/>
      <c r="C8" s="284"/>
      <c r="D8" s="284"/>
    </row>
    <row r="9" spans="1:10" x14ac:dyDescent="0.2">
      <c r="A9" s="3"/>
      <c r="B9" s="2" t="s">
        <v>2</v>
      </c>
      <c r="C9" s="2" t="s">
        <v>52</v>
      </c>
      <c r="D9" s="2" t="s">
        <v>53</v>
      </c>
    </row>
    <row r="10" spans="1:10" ht="30" x14ac:dyDescent="0.2">
      <c r="A10" s="3" t="s">
        <v>57</v>
      </c>
      <c r="B10" s="4" t="s">
        <v>58</v>
      </c>
      <c r="C10" s="4" t="s">
        <v>59</v>
      </c>
      <c r="D10" s="4" t="s">
        <v>60</v>
      </c>
    </row>
    <row r="11" spans="1:10" x14ac:dyDescent="0.2">
      <c r="A11" s="22">
        <v>43101</v>
      </c>
      <c r="B11" s="23">
        <v>2.8799999999999999E-2</v>
      </c>
      <c r="C11" s="23">
        <v>2.7300000000000001E-2</v>
      </c>
      <c r="D11" s="23">
        <v>2.58E-2</v>
      </c>
    </row>
    <row r="12" spans="1:10" x14ac:dyDescent="0.2">
      <c r="A12" s="22">
        <v>43132</v>
      </c>
      <c r="B12" s="23">
        <v>3.1300000000000001E-2</v>
      </c>
      <c r="C12" s="23">
        <v>3.0200000000000001E-2</v>
      </c>
      <c r="D12" s="23">
        <v>2.86E-2</v>
      </c>
    </row>
    <row r="13" spans="1:10" x14ac:dyDescent="0.2">
      <c r="A13" s="22">
        <v>43160</v>
      </c>
      <c r="B13" s="23">
        <v>3.1E-2</v>
      </c>
      <c r="C13" s="23">
        <v>2.9700000000000001E-2</v>
      </c>
      <c r="D13" s="23">
        <v>2.8400000000000002E-2</v>
      </c>
    </row>
    <row r="14" spans="1:10" x14ac:dyDescent="0.2">
      <c r="A14" s="22">
        <v>43191</v>
      </c>
      <c r="B14" s="23">
        <v>3.0700000000000002E-2</v>
      </c>
      <c r="C14" s="23">
        <v>2.9600000000000001E-2</v>
      </c>
      <c r="D14" s="23">
        <v>2.87E-2</v>
      </c>
    </row>
    <row r="15" spans="1:10" x14ac:dyDescent="0.2">
      <c r="A15" s="22">
        <v>43221</v>
      </c>
      <c r="B15" s="23">
        <v>3.1300000000000001E-2</v>
      </c>
      <c r="C15" s="23">
        <v>3.0499999999999999E-2</v>
      </c>
      <c r="D15" s="23">
        <v>2.98E-2</v>
      </c>
    </row>
    <row r="16" spans="1:10" x14ac:dyDescent="0.2">
      <c r="A16" s="22">
        <v>43252</v>
      </c>
      <c r="B16" s="23">
        <v>3.0499999999999999E-2</v>
      </c>
      <c r="C16" s="23">
        <v>2.98E-2</v>
      </c>
      <c r="D16" s="23">
        <v>2.9100000000000001E-2</v>
      </c>
    </row>
    <row r="17" spans="1:4" x14ac:dyDescent="0.2">
      <c r="A17" s="22">
        <v>43282</v>
      </c>
      <c r="B17" s="23">
        <v>3.0099999999999998E-2</v>
      </c>
      <c r="C17" s="23">
        <v>2.9399999999999999E-2</v>
      </c>
      <c r="D17" s="23">
        <v>2.8899999999999999E-2</v>
      </c>
    </row>
    <row r="18" spans="1:4" x14ac:dyDescent="0.2">
      <c r="A18" s="22">
        <v>43313</v>
      </c>
      <c r="B18" s="23">
        <v>3.04E-2</v>
      </c>
      <c r="C18" s="23">
        <v>2.9700000000000001E-2</v>
      </c>
      <c r="D18" s="23">
        <v>2.8899999999999999E-2</v>
      </c>
    </row>
    <row r="19" spans="1:4" x14ac:dyDescent="0.2">
      <c r="A19" s="22">
        <v>43344</v>
      </c>
      <c r="B19" s="23">
        <v>3.15E-2</v>
      </c>
      <c r="C19" s="23">
        <v>3.0800000000000001E-2</v>
      </c>
      <c r="D19" s="23">
        <v>0.03</v>
      </c>
    </row>
    <row r="20" spans="1:4" x14ac:dyDescent="0.2">
      <c r="A20" s="22">
        <v>43374</v>
      </c>
      <c r="B20" s="23">
        <v>3.3399999999999999E-2</v>
      </c>
      <c r="C20" s="23">
        <v>3.27E-2</v>
      </c>
      <c r="D20" s="23">
        <v>3.15E-2</v>
      </c>
    </row>
    <row r="21" spans="1:4" x14ac:dyDescent="0.2">
      <c r="A21" s="22">
        <v>43405</v>
      </c>
      <c r="B21" s="23">
        <v>3.3599999999999998E-2</v>
      </c>
      <c r="C21" s="23">
        <v>3.27E-2</v>
      </c>
      <c r="D21" s="23">
        <v>3.1199999999999999E-2</v>
      </c>
    </row>
    <row r="22" spans="1:4" x14ac:dyDescent="0.2">
      <c r="A22" s="22">
        <v>43435</v>
      </c>
      <c r="B22" s="23">
        <v>3.1E-2</v>
      </c>
      <c r="C22" s="23">
        <v>2.98E-2</v>
      </c>
      <c r="D22" s="23">
        <v>2.8299999999999999E-2</v>
      </c>
    </row>
    <row r="23" spans="1:4" x14ac:dyDescent="0.2">
      <c r="A23" s="22">
        <v>43466</v>
      </c>
      <c r="B23" s="23">
        <v>3.04E-2</v>
      </c>
      <c r="C23" s="23">
        <v>2.8899999999999999E-2</v>
      </c>
      <c r="D23" s="23">
        <v>2.7099999999999999E-2</v>
      </c>
    </row>
    <row r="24" spans="1:4" x14ac:dyDescent="0.2">
      <c r="A24" s="22">
        <v>43497</v>
      </c>
      <c r="B24" s="23">
        <v>3.0200000000000001E-2</v>
      </c>
      <c r="C24" s="23">
        <v>2.87E-2</v>
      </c>
      <c r="D24" s="23">
        <v>2.6800000000000001E-2</v>
      </c>
    </row>
    <row r="25" spans="1:4" x14ac:dyDescent="0.2">
      <c r="A25" s="22">
        <v>43525</v>
      </c>
      <c r="B25" s="23">
        <v>2.98E-2</v>
      </c>
      <c r="C25" s="23">
        <v>2.8000000000000001E-2</v>
      </c>
      <c r="D25" s="23">
        <v>2.5700000000000001E-2</v>
      </c>
    </row>
    <row r="26" spans="1:4" x14ac:dyDescent="0.2">
      <c r="A26" s="22">
        <v>43556</v>
      </c>
      <c r="B26" s="23">
        <v>2.9399999999999999E-2</v>
      </c>
      <c r="C26" s="23">
        <v>2.76E-2</v>
      </c>
      <c r="D26" s="23">
        <v>2.53E-2</v>
      </c>
    </row>
    <row r="27" spans="1:4" x14ac:dyDescent="0.2">
      <c r="A27" s="22">
        <v>43586</v>
      </c>
      <c r="B27" s="23">
        <v>2.8199999999999999E-2</v>
      </c>
      <c r="C27" s="23">
        <v>2.63E-2</v>
      </c>
      <c r="D27" s="23">
        <v>2.4E-2</v>
      </c>
    </row>
    <row r="28" spans="1:4" x14ac:dyDescent="0.2">
      <c r="A28" s="22">
        <v>43617</v>
      </c>
      <c r="B28" s="23">
        <v>2.5700000000000001E-2</v>
      </c>
      <c r="C28" s="23">
        <v>2.3599999999999999E-2</v>
      </c>
      <c r="D28" s="23">
        <v>2.07E-2</v>
      </c>
    </row>
    <row r="29" spans="1:4" x14ac:dyDescent="0.2">
      <c r="A29" s="22">
        <v>43647</v>
      </c>
      <c r="B29" s="23">
        <v>2.5700000000000001E-2</v>
      </c>
      <c r="C29" s="23">
        <v>2.3599999999999999E-2</v>
      </c>
      <c r="D29" s="23">
        <v>2.06E-2</v>
      </c>
    </row>
    <row r="30" spans="1:4" x14ac:dyDescent="0.2">
      <c r="A30" s="22">
        <v>43678</v>
      </c>
      <c r="B30" s="23">
        <v>2.12E-2</v>
      </c>
      <c r="C30" s="23">
        <v>1.9099999999999999E-2</v>
      </c>
      <c r="D30" s="23">
        <v>1.6299999999999999E-2</v>
      </c>
    </row>
    <row r="31" spans="1:4" x14ac:dyDescent="0.2">
      <c r="A31" s="22">
        <v>43709</v>
      </c>
      <c r="B31" s="23">
        <v>2.1600000000000001E-2</v>
      </c>
      <c r="C31" s="23">
        <v>1.9699999999999999E-2</v>
      </c>
      <c r="D31" s="23">
        <v>1.7000000000000001E-2</v>
      </c>
    </row>
    <row r="32" spans="1:4" x14ac:dyDescent="0.2">
      <c r="A32" s="22">
        <v>43739</v>
      </c>
      <c r="B32" s="23">
        <v>2.1899999999999999E-2</v>
      </c>
      <c r="C32" s="23">
        <v>0.02</v>
      </c>
      <c r="D32" s="23">
        <v>1.7100000000000001E-2</v>
      </c>
    </row>
    <row r="33" spans="1:5" x14ac:dyDescent="0.2">
      <c r="A33" s="22">
        <v>43770</v>
      </c>
      <c r="B33" s="23">
        <v>2.2800000000000001E-2</v>
      </c>
      <c r="C33" s="23">
        <v>2.1299999999999999E-2</v>
      </c>
      <c r="D33" s="23">
        <v>1.8100000000000002E-2</v>
      </c>
    </row>
    <row r="34" spans="1:5" x14ac:dyDescent="0.2">
      <c r="A34" s="22">
        <v>43800</v>
      </c>
      <c r="B34" s="23">
        <v>2.3E-2</v>
      </c>
      <c r="C34" s="23">
        <v>2.1600000000000001E-2</v>
      </c>
      <c r="D34" s="23">
        <v>1.8599999999999998E-2</v>
      </c>
    </row>
    <row r="35" spans="1:5" x14ac:dyDescent="0.2">
      <c r="A35" s="22">
        <v>43831</v>
      </c>
      <c r="B35" s="23">
        <v>2.2200000000000001E-2</v>
      </c>
      <c r="C35" s="23">
        <v>2.07E-2</v>
      </c>
      <c r="D35" s="23">
        <v>1.7600000000000001E-2</v>
      </c>
    </row>
    <row r="36" spans="1:5" x14ac:dyDescent="0.2">
      <c r="A36" s="22">
        <v>43862</v>
      </c>
      <c r="B36" s="23">
        <v>1.9699999999999999E-2</v>
      </c>
      <c r="C36" s="23">
        <v>1.8100000000000002E-2</v>
      </c>
      <c r="D36" s="23">
        <v>1.4999999999999999E-2</v>
      </c>
    </row>
    <row r="37" spans="1:5" x14ac:dyDescent="0.2">
      <c r="A37" s="22">
        <v>43891</v>
      </c>
      <c r="B37" s="23">
        <v>1.46E-2</v>
      </c>
      <c r="C37" s="23">
        <v>1.26E-2</v>
      </c>
      <c r="D37" s="23">
        <v>8.6999999999999994E-3</v>
      </c>
    </row>
    <row r="38" spans="1:5" x14ac:dyDescent="0.2">
      <c r="A38" s="22">
        <v>43922</v>
      </c>
      <c r="B38" s="23">
        <v>1.2699999999999999E-2</v>
      </c>
      <c r="C38" s="23">
        <v>1.06E-2</v>
      </c>
      <c r="D38" s="23">
        <v>6.6E-3</v>
      </c>
    </row>
    <row r="39" spans="1:5" x14ac:dyDescent="0.2">
      <c r="A39" s="22">
        <v>43952</v>
      </c>
      <c r="B39" s="23">
        <v>1.38E-2</v>
      </c>
      <c r="C39" s="23">
        <v>1.12E-2</v>
      </c>
      <c r="D39" s="23">
        <v>6.7000000000000002E-3</v>
      </c>
    </row>
    <row r="40" spans="1:5" x14ac:dyDescent="0.2">
      <c r="A40" s="22">
        <v>43983</v>
      </c>
      <c r="B40" s="23">
        <v>1.49E-2</v>
      </c>
      <c r="C40" s="23">
        <v>1.2699999999999999E-2</v>
      </c>
      <c r="D40" s="23">
        <v>7.3000000000000001E-3</v>
      </c>
    </row>
    <row r="41" spans="1:5" x14ac:dyDescent="0.2">
      <c r="A41" s="22">
        <v>44013</v>
      </c>
      <c r="B41" s="23">
        <v>1.3100000000000001E-2</v>
      </c>
      <c r="C41" s="23">
        <v>1.09E-2</v>
      </c>
      <c r="D41" s="23">
        <v>6.1999999999999998E-3</v>
      </c>
    </row>
    <row r="42" spans="1:5" x14ac:dyDescent="0.2">
      <c r="A42" s="22">
        <v>44044</v>
      </c>
      <c r="B42" s="23">
        <v>1.3599999999999999E-2</v>
      </c>
      <c r="C42" s="23">
        <v>1.14E-2</v>
      </c>
      <c r="D42" s="23">
        <v>6.4999999999999997E-3</v>
      </c>
    </row>
    <row r="43" spans="1:5" x14ac:dyDescent="0.2">
      <c r="A43" s="22">
        <v>44075</v>
      </c>
      <c r="B43" s="23">
        <v>1.4200000000000001E-2</v>
      </c>
      <c r="C43" s="23">
        <v>1.21E-2</v>
      </c>
      <c r="D43" s="23">
        <v>6.7999999999999996E-3</v>
      </c>
    </row>
    <row r="44" spans="1:5" x14ac:dyDescent="0.2">
      <c r="A44" s="22">
        <v>44105</v>
      </c>
      <c r="B44" s="23">
        <v>1.5699999999999999E-2</v>
      </c>
      <c r="C44" s="23">
        <v>1.34E-2</v>
      </c>
      <c r="D44" s="23">
        <v>7.9000000000000008E-3</v>
      </c>
    </row>
    <row r="45" spans="1:5" x14ac:dyDescent="0.2">
      <c r="A45" s="22">
        <v>44136</v>
      </c>
      <c r="B45" s="23">
        <v>1.6199999999999999E-2</v>
      </c>
      <c r="C45" s="23">
        <v>1.4E-2</v>
      </c>
      <c r="D45" s="23">
        <v>8.6999999999999994E-3</v>
      </c>
    </row>
    <row r="46" spans="1:5" x14ac:dyDescent="0.2">
      <c r="A46" s="22">
        <v>44166</v>
      </c>
      <c r="B46" s="23">
        <v>1.67E-2</v>
      </c>
      <c r="C46" s="23">
        <v>1.47E-2</v>
      </c>
      <c r="D46" s="23">
        <v>9.2999999999999992E-3</v>
      </c>
    </row>
    <row r="47" spans="1:5" x14ac:dyDescent="0.2">
      <c r="A47" s="22">
        <v>44197</v>
      </c>
      <c r="B47" s="23">
        <v>1.8200000000000001E-2</v>
      </c>
      <c r="C47" s="23">
        <v>1.6299999999999999E-2</v>
      </c>
      <c r="D47" s="23">
        <v>1.0800000000000001E-2</v>
      </c>
      <c r="E47" s="12"/>
    </row>
    <row r="48" spans="1:5" x14ac:dyDescent="0.2">
      <c r="A48" s="22">
        <v>44228</v>
      </c>
      <c r="B48" s="23">
        <v>2.0400000000000001E-2</v>
      </c>
      <c r="C48" s="23">
        <v>1.8800000000000001E-2</v>
      </c>
      <c r="D48" s="23">
        <v>1.26E-2</v>
      </c>
    </row>
    <row r="49" spans="1:6" x14ac:dyDescent="0.2">
      <c r="A49" s="22">
        <v>44256</v>
      </c>
      <c r="B49" s="23">
        <v>2.3400000000000001E-2</v>
      </c>
      <c r="C49" s="23">
        <v>2.24E-2</v>
      </c>
      <c r="D49" s="23">
        <v>1.61E-2</v>
      </c>
      <c r="F49" s="12"/>
    </row>
    <row r="50" spans="1:6" x14ac:dyDescent="0.2">
      <c r="A50" s="22">
        <v>44287</v>
      </c>
      <c r="B50" s="23">
        <v>2.3E-2</v>
      </c>
      <c r="C50" s="23">
        <v>2.1999999999999999E-2</v>
      </c>
      <c r="D50" s="23">
        <v>1.6400000000000001E-2</v>
      </c>
    </row>
    <row r="51" spans="1:6" x14ac:dyDescent="0.2">
      <c r="A51" s="22">
        <v>44317</v>
      </c>
      <c r="B51" s="23">
        <v>2.3199999999999998E-2</v>
      </c>
      <c r="C51" s="23">
        <v>2.2200000000000001E-2</v>
      </c>
      <c r="D51" s="23">
        <v>1.6199999999999999E-2</v>
      </c>
      <c r="F51" s="12"/>
    </row>
    <row r="52" spans="1:6" x14ac:dyDescent="0.2">
      <c r="A52" s="22">
        <v>44348</v>
      </c>
      <c r="B52" s="23">
        <v>2.1600000000000001E-2</v>
      </c>
      <c r="C52" s="23">
        <v>2.0899999999999998E-2</v>
      </c>
      <c r="D52" s="23">
        <v>1.52E-2</v>
      </c>
    </row>
    <row r="53" spans="1:6" x14ac:dyDescent="0.2">
      <c r="A53" s="22">
        <v>44378</v>
      </c>
      <c r="B53" s="23">
        <v>1.9400000000000001E-2</v>
      </c>
      <c r="C53" s="23">
        <v>1.8700000000000001E-2</v>
      </c>
      <c r="D53" s="23">
        <v>1.32E-2</v>
      </c>
    </row>
    <row r="54" spans="1:6" x14ac:dyDescent="0.2">
      <c r="A54" s="22">
        <v>44409</v>
      </c>
      <c r="B54" s="23">
        <v>1.9199999999999998E-2</v>
      </c>
      <c r="C54" s="23">
        <v>1.83E-2</v>
      </c>
      <c r="D54" s="23">
        <v>1.2800000000000001E-2</v>
      </c>
    </row>
    <row r="55" spans="1:6" x14ac:dyDescent="0.2">
      <c r="A55" s="318">
        <v>44440</v>
      </c>
      <c r="B55" s="23"/>
      <c r="C55" s="23"/>
      <c r="D55" s="23"/>
      <c r="E55" s="1" t="s">
        <v>360</v>
      </c>
    </row>
    <row r="56" spans="1:6" x14ac:dyDescent="0.2">
      <c r="A56" s="24" t="s">
        <v>61</v>
      </c>
      <c r="B56" s="25">
        <f>AVERAGE(B11:B55)</f>
        <v>2.3620454545454552E-2</v>
      </c>
      <c r="C56" s="25">
        <f t="shared" ref="C56:D56" si="0">AVERAGE(C11:C55)</f>
        <v>2.2104545454545457E-2</v>
      </c>
      <c r="D56" s="25">
        <f t="shared" si="0"/>
        <v>1.8797727272727275E-2</v>
      </c>
    </row>
    <row r="57" spans="1:6" x14ac:dyDescent="0.2">
      <c r="A57" s="24" t="s">
        <v>62</v>
      </c>
      <c r="B57" s="25">
        <f>AVERAGE(B52:B54)</f>
        <v>2.0066666666666667E-2</v>
      </c>
      <c r="C57" s="25">
        <f t="shared" ref="C57:D57" si="1">AVERAGE(C52:C54)</f>
        <v>1.9299999999999998E-2</v>
      </c>
      <c r="D57" s="25">
        <f t="shared" si="1"/>
        <v>1.3733333333333334E-2</v>
      </c>
    </row>
    <row r="58" spans="1:6" x14ac:dyDescent="0.2">
      <c r="A58" s="24" t="s">
        <v>63</v>
      </c>
      <c r="B58" s="25">
        <f>MIN(B11:B55)</f>
        <v>1.2699999999999999E-2</v>
      </c>
      <c r="C58" s="25">
        <f t="shared" ref="C58:D58" si="2">MIN(C11:C55)</f>
        <v>1.06E-2</v>
      </c>
      <c r="D58" s="25">
        <f t="shared" si="2"/>
        <v>6.1999999999999998E-3</v>
      </c>
    </row>
    <row r="59" spans="1:6" x14ac:dyDescent="0.2">
      <c r="A59" s="24" t="s">
        <v>64</v>
      </c>
      <c r="B59" s="25">
        <f>MAX(B11:B55)</f>
        <v>3.3599999999999998E-2</v>
      </c>
      <c r="C59" s="25">
        <f t="shared" ref="C59:D59" si="3">MAX(C11:C55)</f>
        <v>3.27E-2</v>
      </c>
      <c r="D59" s="25">
        <f t="shared" si="3"/>
        <v>3.15E-2</v>
      </c>
    </row>
    <row r="60" spans="1:6" x14ac:dyDescent="0.2">
      <c r="A60" s="282" t="s">
        <v>192</v>
      </c>
      <c r="B60" s="282"/>
      <c r="C60" s="282"/>
      <c r="D60" s="282"/>
    </row>
    <row r="64" spans="1:6" x14ac:dyDescent="0.2">
      <c r="A64" s="21"/>
      <c r="B64" s="12"/>
    </row>
    <row r="65" spans="2:2" x14ac:dyDescent="0.2">
      <c r="B65" s="12"/>
    </row>
    <row r="67" spans="2:2" x14ac:dyDescent="0.2">
      <c r="B67" s="12"/>
    </row>
  </sheetData>
  <mergeCells count="7">
    <mergeCell ref="A60:D60"/>
    <mergeCell ref="A3:D3"/>
    <mergeCell ref="A5:D5"/>
    <mergeCell ref="A6:D6"/>
    <mergeCell ref="A7:D7"/>
    <mergeCell ref="A4:D4"/>
    <mergeCell ref="A8:D8"/>
  </mergeCells>
  <phoneticPr fontId="22" type="noConversion"/>
  <pageMargins left="0.75" right="0.75" top="1" bottom="1" header="0.5" footer="0.5"/>
  <pageSetup scale="69" orientation="portrait" horizontalDpi="4294967292" verticalDpi="4294967292"/>
  <headerFooter>
    <oddHeader>&amp;R&amp;"Calibri,Regular"&amp;K000000EXHIBIT_____x000D_SCHEDULE (DJL-3)_x000D_PAGE  1 OF 1_x000D_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4:R36"/>
  <sheetViews>
    <sheetView view="pageLayout" topLeftCell="A6" zoomScaleNormal="100" workbookViewId="0">
      <selection activeCell="K34" sqref="K34"/>
    </sheetView>
  </sheetViews>
  <sheetFormatPr baseColWidth="10" defaultRowHeight="16" x14ac:dyDescent="0.2"/>
  <cols>
    <col min="1" max="1" width="4.83203125" customWidth="1"/>
    <col min="2" max="2" width="30.6640625" customWidth="1"/>
    <col min="9" max="9" width="12.33203125" customWidth="1"/>
  </cols>
  <sheetData>
    <row r="4" spans="1:18" ht="21" x14ac:dyDescent="0.25">
      <c r="B4" s="278" t="s">
        <v>198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8" ht="21" x14ac:dyDescent="0.25">
      <c r="B5" s="278" t="s">
        <v>199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8" ht="21" x14ac:dyDescent="0.25">
      <c r="A6" s="3"/>
      <c r="B6" s="278" t="s">
        <v>200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3"/>
      <c r="O6" s="3"/>
      <c r="P6" s="3"/>
      <c r="Q6" s="3"/>
      <c r="R6" s="3"/>
    </row>
    <row r="7" spans="1:18" ht="21" x14ac:dyDescent="0.25">
      <c r="A7" s="3"/>
      <c r="B7" s="278" t="s">
        <v>201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3"/>
      <c r="O7" s="3"/>
      <c r="P7" s="3"/>
      <c r="Q7" s="3"/>
      <c r="R7" s="3"/>
    </row>
    <row r="8" spans="1:18" ht="20" customHeight="1" x14ac:dyDescent="0.25">
      <c r="A8" s="3"/>
      <c r="B8" s="277" t="s">
        <v>240</v>
      </c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3"/>
      <c r="O8" s="3"/>
      <c r="P8" s="3"/>
      <c r="Q8" s="3"/>
      <c r="R8" s="3"/>
    </row>
    <row r="9" spans="1:18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">
      <c r="A10" s="3"/>
      <c r="B10" s="3"/>
      <c r="C10" s="3"/>
      <c r="D10" s="3" t="s">
        <v>2</v>
      </c>
      <c r="E10" s="3" t="s">
        <v>52</v>
      </c>
      <c r="F10" s="3" t="s">
        <v>53</v>
      </c>
      <c r="G10" s="3" t="s">
        <v>54</v>
      </c>
      <c r="H10" s="3" t="s">
        <v>55</v>
      </c>
      <c r="I10" s="3" t="s">
        <v>56</v>
      </c>
      <c r="J10" s="3" t="s">
        <v>69</v>
      </c>
      <c r="K10" s="3" t="s">
        <v>70</v>
      </c>
      <c r="L10" s="3" t="s">
        <v>71</v>
      </c>
      <c r="M10" s="3" t="s">
        <v>104</v>
      </c>
      <c r="N10" s="3"/>
      <c r="O10" s="3"/>
      <c r="P10" s="3"/>
      <c r="Q10" s="3"/>
      <c r="R10" s="3"/>
    </row>
    <row r="11" spans="1:18" ht="30" x14ac:dyDescent="0.2">
      <c r="A11" s="4" t="s">
        <v>0</v>
      </c>
      <c r="B11" s="4" t="s">
        <v>7</v>
      </c>
      <c r="C11" s="4" t="s">
        <v>1</v>
      </c>
      <c r="D11" s="49">
        <v>44287</v>
      </c>
      <c r="E11" s="49">
        <v>44317</v>
      </c>
      <c r="F11" s="49">
        <v>44348</v>
      </c>
      <c r="G11" s="49">
        <v>44378</v>
      </c>
      <c r="H11" s="49">
        <v>44409</v>
      </c>
      <c r="I11" s="49">
        <v>44440</v>
      </c>
      <c r="J11" s="51" t="s">
        <v>114</v>
      </c>
      <c r="K11" s="51" t="s">
        <v>115</v>
      </c>
      <c r="L11" s="50" t="s">
        <v>38</v>
      </c>
      <c r="M11" s="50" t="s">
        <v>8</v>
      </c>
      <c r="N11" s="3" t="s">
        <v>43</v>
      </c>
      <c r="O11" s="3" t="s">
        <v>8</v>
      </c>
      <c r="P11" s="3"/>
      <c r="Q11" s="3"/>
      <c r="R11" s="3"/>
    </row>
    <row r="12" spans="1:18" x14ac:dyDescent="0.2">
      <c r="A12">
        <v>1</v>
      </c>
      <c r="B12" t="s">
        <v>125</v>
      </c>
      <c r="C12" s="61" t="s">
        <v>135</v>
      </c>
      <c r="D12" s="11">
        <v>70.36</v>
      </c>
      <c r="E12" s="11">
        <v>68.89</v>
      </c>
      <c r="F12" s="11">
        <v>69.98</v>
      </c>
      <c r="G12" s="11">
        <v>70.319999999999993</v>
      </c>
      <c r="H12" s="11">
        <v>67.42</v>
      </c>
      <c r="I12" s="11">
        <v>59.97</v>
      </c>
      <c r="J12" s="11">
        <f>AVERAGE(D12:I12)</f>
        <v>67.823333333333338</v>
      </c>
      <c r="K12" s="11">
        <f>AVERAGE(G12:I12)</f>
        <v>65.903333333333336</v>
      </c>
      <c r="L12" s="11">
        <f>'GROUP DATA WP 3'!I12</f>
        <v>2.52</v>
      </c>
      <c r="M12" s="7">
        <f>L12/K12</f>
        <v>3.8237823074199581E-2</v>
      </c>
      <c r="N12" s="158">
        <f>'GROUP DATA WP 3'!J12</f>
        <v>67.53</v>
      </c>
      <c r="O12" s="12">
        <f>'GROUP DATA WP2'!D11</f>
        <v>3.9E-2</v>
      </c>
    </row>
    <row r="13" spans="1:18" x14ac:dyDescent="0.2">
      <c r="A13">
        <f>A12+1</f>
        <v>2</v>
      </c>
      <c r="B13" t="s">
        <v>126</v>
      </c>
      <c r="C13" s="61" t="s">
        <v>136</v>
      </c>
      <c r="D13" s="11">
        <v>56.17</v>
      </c>
      <c r="E13" s="11">
        <v>57.15</v>
      </c>
      <c r="F13" s="11">
        <v>55.76</v>
      </c>
      <c r="G13" s="11">
        <v>58.53</v>
      </c>
      <c r="H13" s="11">
        <v>60.798000000000002</v>
      </c>
      <c r="I13" s="11">
        <v>57.44</v>
      </c>
      <c r="J13" s="11">
        <f t="shared" ref="J13:J28" si="0">AVERAGE(D13:I13)</f>
        <v>57.641333333333336</v>
      </c>
      <c r="K13" s="11">
        <f t="shared" ref="K13:K28" si="1">AVERAGE(G13:I13)</f>
        <v>58.922666666666665</v>
      </c>
      <c r="L13" s="11">
        <f>'GROUP DATA WP 3'!I13</f>
        <v>1.61</v>
      </c>
      <c r="M13" s="7">
        <f t="shared" ref="M13:M32" si="2">L13/K13</f>
        <v>2.7323950036205649E-2</v>
      </c>
      <c r="N13" s="158">
        <f>'GROUP DATA WP 3'!J13</f>
        <v>60.89</v>
      </c>
      <c r="O13" s="12">
        <f>'GROUP DATA WP2'!D12</f>
        <v>2.8000000000000001E-2</v>
      </c>
    </row>
    <row r="14" spans="1:18" x14ac:dyDescent="0.2">
      <c r="A14">
        <f t="shared" ref="A14:A34" si="3">A13+1</f>
        <v>3</v>
      </c>
      <c r="B14" s="61" t="s">
        <v>127</v>
      </c>
      <c r="C14" s="61" t="s">
        <v>137</v>
      </c>
      <c r="D14" s="11">
        <v>84.84</v>
      </c>
      <c r="E14" s="11">
        <v>84.2</v>
      </c>
      <c r="F14" s="11">
        <v>80.040000000000006</v>
      </c>
      <c r="G14" s="11">
        <v>83.92</v>
      </c>
      <c r="H14" s="11">
        <v>87.72</v>
      </c>
      <c r="I14" s="11">
        <v>83.57</v>
      </c>
      <c r="J14" s="11">
        <f t="shared" si="0"/>
        <v>84.048333333333332</v>
      </c>
      <c r="K14" s="11">
        <f t="shared" si="1"/>
        <v>85.07</v>
      </c>
      <c r="L14" s="11">
        <f>'GROUP DATA WP 3'!I14</f>
        <v>2.2000000000000002</v>
      </c>
      <c r="M14" s="7">
        <f t="shared" si="2"/>
        <v>2.5861055601269545E-2</v>
      </c>
      <c r="N14" s="158">
        <f>'GROUP DATA WP 3'!J14</f>
        <v>88.49</v>
      </c>
      <c r="O14" s="12">
        <f>'GROUP DATA WP2'!D13</f>
        <v>2.5999999999999999E-2</v>
      </c>
    </row>
    <row r="15" spans="1:18" x14ac:dyDescent="0.2">
      <c r="A15">
        <f t="shared" si="3"/>
        <v>4</v>
      </c>
      <c r="B15" s="61" t="s">
        <v>128</v>
      </c>
      <c r="C15" s="61" t="s">
        <v>138</v>
      </c>
      <c r="D15" s="11">
        <v>88.71</v>
      </c>
      <c r="E15" s="11">
        <v>86</v>
      </c>
      <c r="F15" s="11">
        <v>84.59</v>
      </c>
      <c r="G15" s="11">
        <v>88.12</v>
      </c>
      <c r="H15" s="11">
        <v>89.57</v>
      </c>
      <c r="I15" s="11">
        <v>82.72</v>
      </c>
      <c r="J15" s="11">
        <f t="shared" ref="J15" si="4">AVERAGE(D15:I15)</f>
        <v>86.618333333333325</v>
      </c>
      <c r="K15" s="11">
        <f t="shared" ref="K15" si="5">AVERAGE(G15:I15)</f>
        <v>86.803333333333327</v>
      </c>
      <c r="L15" s="11">
        <f>'GROUP DATA WP 3'!I15</f>
        <v>2.96</v>
      </c>
      <c r="M15" s="7">
        <f t="shared" ref="M15" si="6">L15/K15</f>
        <v>3.4100072961867824E-2</v>
      </c>
      <c r="N15" s="158">
        <f>'GROUP DATA WP 3'!J15</f>
        <v>89.62</v>
      </c>
      <c r="O15" s="12">
        <f>'GROUP DATA WP2'!D14</f>
        <v>3.5000000000000003E-2</v>
      </c>
    </row>
    <row r="16" spans="1:18" x14ac:dyDescent="0.2">
      <c r="A16">
        <f t="shared" si="3"/>
        <v>5</v>
      </c>
      <c r="B16" s="61" t="s">
        <v>202</v>
      </c>
      <c r="C16" s="61" t="s">
        <v>203</v>
      </c>
      <c r="D16" s="11">
        <v>46.02</v>
      </c>
      <c r="E16" s="11">
        <v>45.53</v>
      </c>
      <c r="F16" s="11">
        <v>42.67</v>
      </c>
      <c r="G16" s="11">
        <v>42.83</v>
      </c>
      <c r="H16" s="11">
        <v>41.85</v>
      </c>
      <c r="I16" s="11">
        <v>39.32</v>
      </c>
      <c r="J16" s="11">
        <f t="shared" si="0"/>
        <v>43.036666666666669</v>
      </c>
      <c r="K16" s="11">
        <f t="shared" si="1"/>
        <v>41.333333333333336</v>
      </c>
      <c r="L16" s="11">
        <f>'GROUP DATA WP 3'!I16</f>
        <v>1.69</v>
      </c>
      <c r="M16" s="7">
        <f t="shared" si="2"/>
        <v>4.0887096774193547E-2</v>
      </c>
      <c r="N16" s="158">
        <f>'GROUP DATA WP 3'!J16</f>
        <v>42.56</v>
      </c>
      <c r="O16" s="12">
        <f>'GROUP DATA WP2'!D15</f>
        <v>4.1000000000000002E-2</v>
      </c>
    </row>
    <row r="17" spans="1:15" x14ac:dyDescent="0.2">
      <c r="A17">
        <f t="shared" si="3"/>
        <v>6</v>
      </c>
      <c r="B17" s="61" t="s">
        <v>209</v>
      </c>
      <c r="C17" s="61" t="s">
        <v>210</v>
      </c>
      <c r="D17" s="11">
        <v>64.39</v>
      </c>
      <c r="E17" s="11">
        <v>62.74</v>
      </c>
      <c r="F17" s="11">
        <v>59.08</v>
      </c>
      <c r="G17" s="11">
        <v>61.79</v>
      </c>
      <c r="H17" s="11">
        <v>64.13</v>
      </c>
      <c r="I17" s="11">
        <v>61.49</v>
      </c>
      <c r="J17" s="11">
        <f t="shared" si="0"/>
        <v>62.27</v>
      </c>
      <c r="K17" s="11">
        <f t="shared" si="1"/>
        <v>62.47</v>
      </c>
      <c r="L17" s="11">
        <f>'GROUP DATA WP 3'!I17</f>
        <v>1.74</v>
      </c>
      <c r="M17" s="7">
        <f t="shared" si="2"/>
        <v>2.785336961741636E-2</v>
      </c>
      <c r="N17" s="158">
        <f>'GROUP DATA WP 3'!J17</f>
        <v>64.48</v>
      </c>
      <c r="O17" s="12">
        <f>'GROUP DATA WP2'!D16</f>
        <v>2.8000000000000001E-2</v>
      </c>
    </row>
    <row r="18" spans="1:15" x14ac:dyDescent="0.2">
      <c r="A18">
        <f t="shared" si="3"/>
        <v>7</v>
      </c>
      <c r="B18" t="s">
        <v>129</v>
      </c>
      <c r="C18" s="61" t="s">
        <v>139</v>
      </c>
      <c r="D18" s="11">
        <v>119.17</v>
      </c>
      <c r="E18" s="11">
        <v>117.44</v>
      </c>
      <c r="F18" s="11">
        <v>110.3</v>
      </c>
      <c r="G18" s="11">
        <v>117.32</v>
      </c>
      <c r="H18" s="11">
        <v>120.34</v>
      </c>
      <c r="I18" s="11">
        <v>113.95</v>
      </c>
      <c r="J18" s="11">
        <f t="shared" si="0"/>
        <v>116.42000000000002</v>
      </c>
      <c r="K18" s="11">
        <f t="shared" si="1"/>
        <v>117.20333333333333</v>
      </c>
      <c r="L18" s="11">
        <f>'GROUP DATA WP 3'!I18</f>
        <v>4.34</v>
      </c>
      <c r="M18" s="7">
        <f t="shared" si="2"/>
        <v>3.7029663547680669E-2</v>
      </c>
      <c r="N18" s="158">
        <f>'GROUP DATA WP 3'!J18</f>
        <v>120.4</v>
      </c>
      <c r="O18" s="12">
        <f>'GROUP DATA WP2'!D17</f>
        <v>2.7E-2</v>
      </c>
    </row>
    <row r="19" spans="1:15" x14ac:dyDescent="0.2">
      <c r="A19">
        <f t="shared" si="3"/>
        <v>8</v>
      </c>
      <c r="B19" s="61" t="s">
        <v>169</v>
      </c>
      <c r="C19" s="61" t="s">
        <v>170</v>
      </c>
      <c r="D19" s="11">
        <v>100.69</v>
      </c>
      <c r="E19" s="11">
        <v>100.22</v>
      </c>
      <c r="F19" s="11">
        <v>98.72</v>
      </c>
      <c r="G19" s="11">
        <v>105.11</v>
      </c>
      <c r="H19" s="11">
        <v>104.66</v>
      </c>
      <c r="I19" s="11">
        <v>98.54</v>
      </c>
      <c r="J19" s="11">
        <f t="shared" si="0"/>
        <v>101.32333333333332</v>
      </c>
      <c r="K19" s="11">
        <f t="shared" si="1"/>
        <v>102.77</v>
      </c>
      <c r="L19" s="11">
        <f>'GROUP DATA WP 3'!I19</f>
        <v>3.94</v>
      </c>
      <c r="M19" s="7">
        <f t="shared" si="2"/>
        <v>3.8338036391943178E-2</v>
      </c>
      <c r="N19" s="158">
        <f>'GROUP DATA WP 3'!J19</f>
        <v>106.19</v>
      </c>
      <c r="O19" s="12">
        <f>'GROUP DATA WP2'!D18</f>
        <v>3.6999999999999998E-2</v>
      </c>
    </row>
    <row r="20" spans="1:15" x14ac:dyDescent="0.2">
      <c r="A20">
        <f t="shared" si="3"/>
        <v>9</v>
      </c>
      <c r="B20" t="s">
        <v>204</v>
      </c>
      <c r="C20" s="61" t="s">
        <v>214</v>
      </c>
      <c r="D20" s="107">
        <v>109.29</v>
      </c>
      <c r="E20" s="107">
        <v>105.26</v>
      </c>
      <c r="F20" s="107">
        <v>99.7</v>
      </c>
      <c r="G20" s="107">
        <v>102.92</v>
      </c>
      <c r="H20" s="107">
        <v>110.61</v>
      </c>
      <c r="I20" s="52">
        <v>105.99</v>
      </c>
      <c r="J20" s="11">
        <f t="shared" si="0"/>
        <v>105.62833333333333</v>
      </c>
      <c r="K20" s="11">
        <f t="shared" si="1"/>
        <v>106.50666666666666</v>
      </c>
      <c r="L20" s="11">
        <f>'GROUP DATA WP 3'!I20</f>
        <v>3.8</v>
      </c>
      <c r="M20" s="7">
        <f t="shared" si="2"/>
        <v>3.5678517776664996E-2</v>
      </c>
      <c r="N20" s="158">
        <f>'GROUP DATA WP 3'!J20</f>
        <v>109.36</v>
      </c>
      <c r="O20" s="12">
        <f>'GROUP DATA WP2'!D19</f>
        <v>3.6999999999999998E-2</v>
      </c>
    </row>
    <row r="21" spans="1:15" x14ac:dyDescent="0.2">
      <c r="A21">
        <f t="shared" si="3"/>
        <v>10</v>
      </c>
      <c r="B21" t="s">
        <v>171</v>
      </c>
      <c r="C21" s="61" t="s">
        <v>172</v>
      </c>
      <c r="D21" s="11">
        <v>63.97</v>
      </c>
      <c r="E21" s="11">
        <v>61.99</v>
      </c>
      <c r="F21" s="11">
        <v>60.43</v>
      </c>
      <c r="G21" s="11">
        <v>65.22</v>
      </c>
      <c r="H21" s="11">
        <v>68.45</v>
      </c>
      <c r="I21" s="11">
        <v>62.83</v>
      </c>
      <c r="J21" s="11">
        <f t="shared" si="0"/>
        <v>63.814999999999998</v>
      </c>
      <c r="K21" s="11">
        <f t="shared" si="1"/>
        <v>65.5</v>
      </c>
      <c r="L21" s="11">
        <f>'GROUP DATA WP 3'!I21</f>
        <v>2.14</v>
      </c>
      <c r="M21" s="7">
        <f t="shared" si="2"/>
        <v>3.2671755725190842E-2</v>
      </c>
      <c r="N21" s="158">
        <f>'GROUP DATA WP 3'!J21</f>
        <v>67.91</v>
      </c>
      <c r="O21" s="12">
        <f>'GROUP DATA WP2'!D20</f>
        <v>3.3000000000000002E-2</v>
      </c>
    </row>
    <row r="22" spans="1:15" x14ac:dyDescent="0.2">
      <c r="A22">
        <f t="shared" si="3"/>
        <v>11</v>
      </c>
      <c r="B22" t="s">
        <v>159</v>
      </c>
      <c r="C22" s="61" t="s">
        <v>160</v>
      </c>
      <c r="D22" s="11">
        <v>43.06</v>
      </c>
      <c r="E22" s="11">
        <v>43.05</v>
      </c>
      <c r="F22" s="11">
        <v>42.28</v>
      </c>
      <c r="G22" s="11">
        <v>43.34</v>
      </c>
      <c r="H22" s="11">
        <v>43.6</v>
      </c>
      <c r="I22" s="11">
        <v>41</v>
      </c>
      <c r="J22" s="11">
        <f t="shared" si="0"/>
        <v>42.721666666666664</v>
      </c>
      <c r="K22" s="11">
        <f t="shared" si="1"/>
        <v>42.646666666666668</v>
      </c>
      <c r="L22" s="11">
        <f>'GROUP DATA WP 3'!I22</f>
        <v>1.36</v>
      </c>
      <c r="M22" s="7">
        <f t="shared" si="2"/>
        <v>3.1889948413318742E-2</v>
      </c>
      <c r="N22" s="158">
        <f>'GROUP DATA WP 3'!J22</f>
        <v>42.54</v>
      </c>
      <c r="O22" s="12">
        <f>'GROUP DATA WP2'!D21</f>
        <v>3.2000000000000001E-2</v>
      </c>
    </row>
    <row r="23" spans="1:15" x14ac:dyDescent="0.2">
      <c r="A23">
        <f t="shared" si="3"/>
        <v>12</v>
      </c>
      <c r="B23" t="s">
        <v>161</v>
      </c>
      <c r="C23" s="61" t="s">
        <v>140</v>
      </c>
      <c r="D23" s="11">
        <v>102.48</v>
      </c>
      <c r="E23" s="11">
        <v>97.95</v>
      </c>
      <c r="F23" s="11">
        <v>97.5</v>
      </c>
      <c r="G23" s="11">
        <v>105.45</v>
      </c>
      <c r="H23" s="11">
        <v>105.35</v>
      </c>
      <c r="I23" s="11">
        <v>104.12</v>
      </c>
      <c r="J23" s="11">
        <f t="shared" si="0"/>
        <v>102.14166666666667</v>
      </c>
      <c r="K23" s="11">
        <f t="shared" si="1"/>
        <v>104.97333333333334</v>
      </c>
      <c r="L23" s="11">
        <f>'GROUP DATA WP 3'!I23</f>
        <v>2.84</v>
      </c>
      <c r="M23" s="7">
        <f t="shared" si="2"/>
        <v>2.7054490029213764E-2</v>
      </c>
      <c r="N23" s="158">
        <f>'GROUP DATA WP 3'!J23</f>
        <v>99.35</v>
      </c>
      <c r="O23" s="12">
        <f>'GROUP DATA WP2'!D22</f>
        <v>0.03</v>
      </c>
    </row>
    <row r="24" spans="1:15" x14ac:dyDescent="0.2">
      <c r="A24">
        <f t="shared" si="3"/>
        <v>13</v>
      </c>
      <c r="B24" t="s">
        <v>215</v>
      </c>
      <c r="C24" s="61" t="s">
        <v>216</v>
      </c>
      <c r="D24" s="11">
        <v>77.510000000000005</v>
      </c>
      <c r="E24" s="11">
        <v>73.22</v>
      </c>
      <c r="F24" s="11">
        <v>73.28</v>
      </c>
      <c r="G24" s="11">
        <v>77.900000000000006</v>
      </c>
      <c r="H24" s="11">
        <v>83.99</v>
      </c>
      <c r="I24" s="11">
        <v>81.900000000000006</v>
      </c>
      <c r="J24" s="11">
        <f t="shared" si="0"/>
        <v>77.966666666666683</v>
      </c>
      <c r="K24" s="11">
        <f t="shared" si="1"/>
        <v>81.263333333333335</v>
      </c>
      <c r="L24" s="11">
        <f>'GROUP DATA WP 3'!I24</f>
        <v>1.54</v>
      </c>
      <c r="M24" s="7">
        <f t="shared" si="2"/>
        <v>1.8950736289429428E-2</v>
      </c>
      <c r="N24" s="158">
        <f>'GROUP DATA WP 3'!J24</f>
        <v>78.81</v>
      </c>
      <c r="O24" s="12">
        <f>'GROUP DATA WP2'!D23</f>
        <v>2.1000000000000001E-2</v>
      </c>
    </row>
    <row r="25" spans="1:15" x14ac:dyDescent="0.2">
      <c r="A25">
        <f t="shared" si="3"/>
        <v>14</v>
      </c>
      <c r="B25" t="s">
        <v>130</v>
      </c>
      <c r="C25" s="61" t="s">
        <v>217</v>
      </c>
      <c r="D25" s="11">
        <v>68.03</v>
      </c>
      <c r="E25" s="11">
        <v>63.35</v>
      </c>
      <c r="F25" s="11">
        <v>60.22</v>
      </c>
      <c r="G25" s="11">
        <v>61.99</v>
      </c>
      <c r="H25" s="11">
        <v>63.6</v>
      </c>
      <c r="I25" s="11">
        <v>59.12</v>
      </c>
      <c r="J25" s="11">
        <f t="shared" si="0"/>
        <v>62.718333333333334</v>
      </c>
      <c r="K25" s="11">
        <f t="shared" si="1"/>
        <v>61.57</v>
      </c>
      <c r="L25" s="11">
        <f>'GROUP DATA WP 3'!I25</f>
        <v>2.48</v>
      </c>
      <c r="M25" s="7">
        <f t="shared" si="2"/>
        <v>4.0279356829624816E-2</v>
      </c>
      <c r="N25" s="158">
        <f>'GROUP DATA WP 3'!J25</f>
        <v>61.42</v>
      </c>
      <c r="O25" s="12">
        <f>'GROUP DATA WP2'!D24</f>
        <v>4.1000000000000002E-2</v>
      </c>
    </row>
    <row r="26" spans="1:15" x14ac:dyDescent="0.2">
      <c r="A26">
        <f t="shared" si="3"/>
        <v>15</v>
      </c>
      <c r="B26" s="61" t="s">
        <v>131</v>
      </c>
      <c r="C26" s="61" t="s">
        <v>141</v>
      </c>
      <c r="D26" s="11">
        <v>33.56</v>
      </c>
      <c r="E26" s="11">
        <v>34.5</v>
      </c>
      <c r="F26" s="11">
        <v>33.65</v>
      </c>
      <c r="G26" s="11">
        <v>33.75</v>
      </c>
      <c r="H26" s="11">
        <v>35.409999999999997</v>
      </c>
      <c r="I26" s="11">
        <v>33.549999999999997</v>
      </c>
      <c r="J26" s="11">
        <f t="shared" si="0"/>
        <v>34.07</v>
      </c>
      <c r="K26" s="11">
        <f t="shared" si="1"/>
        <v>34.236666666666665</v>
      </c>
      <c r="L26" s="11">
        <f>'GROUP DATA WP 3'!I26</f>
        <v>1.61</v>
      </c>
      <c r="M26" s="7">
        <f t="shared" si="2"/>
        <v>4.7025606075357808E-2</v>
      </c>
      <c r="N26" s="158">
        <f>'GROUP DATA WP 3'!J26</f>
        <v>35.49</v>
      </c>
      <c r="O26" s="12">
        <f>'GROUP DATA WP2'!D25</f>
        <v>4.7E-2</v>
      </c>
    </row>
    <row r="27" spans="1:15" x14ac:dyDescent="0.2">
      <c r="A27">
        <f t="shared" si="3"/>
        <v>16</v>
      </c>
      <c r="B27" t="s">
        <v>132</v>
      </c>
      <c r="C27" s="61" t="s">
        <v>142</v>
      </c>
      <c r="D27" s="11">
        <v>47.23</v>
      </c>
      <c r="E27" s="11">
        <v>47.97</v>
      </c>
      <c r="F27" s="11">
        <v>48.81</v>
      </c>
      <c r="G27" s="11">
        <v>50.79</v>
      </c>
      <c r="H27" s="11">
        <v>54.87</v>
      </c>
      <c r="I27" s="11">
        <v>55.11</v>
      </c>
      <c r="J27" s="11">
        <f t="shared" si="0"/>
        <v>50.79666666666666</v>
      </c>
      <c r="K27" s="11">
        <f t="shared" si="1"/>
        <v>53.589999999999996</v>
      </c>
      <c r="L27" s="11">
        <f>'GROUP DATA WP 3'!I27</f>
        <v>1.56</v>
      </c>
      <c r="M27" s="7">
        <f t="shared" si="2"/>
        <v>2.9109908565030793E-2</v>
      </c>
      <c r="N27" s="158">
        <f>'GROUP DATA WP 3'!J27</f>
        <v>55.02</v>
      </c>
      <c r="O27" s="12">
        <f>'GROUP DATA WP2'!D26</f>
        <v>2.9000000000000001E-2</v>
      </c>
    </row>
    <row r="28" spans="1:15" x14ac:dyDescent="0.2">
      <c r="A28">
        <f t="shared" si="3"/>
        <v>17</v>
      </c>
      <c r="B28" t="s">
        <v>133</v>
      </c>
      <c r="C28" s="61" t="s">
        <v>143</v>
      </c>
      <c r="D28" s="11">
        <v>84.65</v>
      </c>
      <c r="E28" s="11">
        <v>84.58</v>
      </c>
      <c r="F28" s="11">
        <v>81.97</v>
      </c>
      <c r="G28" s="11">
        <v>83.55</v>
      </c>
      <c r="H28" s="11">
        <v>76.900000000000006</v>
      </c>
      <c r="I28" s="11">
        <v>35.42</v>
      </c>
      <c r="J28" s="11">
        <f t="shared" si="0"/>
        <v>74.51166666666667</v>
      </c>
      <c r="K28" s="11">
        <f t="shared" si="1"/>
        <v>65.290000000000006</v>
      </c>
      <c r="L28" s="11">
        <f>'GROUP DATA WP 3'!I28</f>
        <v>3.32</v>
      </c>
      <c r="M28" s="7">
        <f t="shared" si="2"/>
        <v>5.0850053606984219E-2</v>
      </c>
      <c r="N28" s="158">
        <f>'GROUP DATA WP 3'!J28</f>
        <v>83.78</v>
      </c>
      <c r="O28" s="12">
        <f>'GROUP DATA WP2'!D27</f>
        <v>4.1000000000000002E-2</v>
      </c>
    </row>
    <row r="29" spans="1:15" x14ac:dyDescent="0.2">
      <c r="A29">
        <f t="shared" si="3"/>
        <v>18</v>
      </c>
      <c r="B29" t="s">
        <v>134</v>
      </c>
      <c r="C29" s="61" t="s">
        <v>144</v>
      </c>
      <c r="D29" s="55">
        <v>50.86</v>
      </c>
      <c r="E29" s="55">
        <v>47.94</v>
      </c>
      <c r="F29" s="55">
        <v>46.08</v>
      </c>
      <c r="G29" s="55">
        <v>48.9</v>
      </c>
      <c r="H29" s="55">
        <v>51.35</v>
      </c>
      <c r="I29" s="55">
        <v>48.45</v>
      </c>
      <c r="J29" s="55">
        <f t="shared" ref="D29:L29" si="7">AVERAGE(J12:J28)</f>
        <v>72.561843137254897</v>
      </c>
      <c r="K29" s="55">
        <f t="shared" si="7"/>
        <v>72.708980392156846</v>
      </c>
      <c r="L29" s="11">
        <f>'GROUP DATA WP 3'!I29</f>
        <v>1.72</v>
      </c>
      <c r="M29" s="7">
        <f t="shared" si="2"/>
        <v>2.3655949935250876E-2</v>
      </c>
      <c r="N29" s="158">
        <f>'GROUP DATA WP 3'!J29</f>
        <v>46.3</v>
      </c>
      <c r="O29" s="12">
        <f>'GROUP DATA WP2'!D28</f>
        <v>3.6999999999999998E-2</v>
      </c>
    </row>
    <row r="30" spans="1:15" x14ac:dyDescent="0.2">
      <c r="A30">
        <f t="shared" si="3"/>
        <v>19</v>
      </c>
      <c r="B30" s="61" t="s">
        <v>205</v>
      </c>
      <c r="C30" s="61" t="s">
        <v>207</v>
      </c>
      <c r="D30" s="55">
        <v>66.17</v>
      </c>
      <c r="E30" s="55">
        <v>63.92</v>
      </c>
      <c r="F30" s="55">
        <v>60.51</v>
      </c>
      <c r="G30" s="55">
        <v>63.87</v>
      </c>
      <c r="H30" s="55">
        <v>65.73</v>
      </c>
      <c r="I30" s="55">
        <v>63.61</v>
      </c>
      <c r="J30" s="55">
        <f t="shared" ref="D30:L30" si="8">MEDIAN(J12:J28)</f>
        <v>67.823333333333338</v>
      </c>
      <c r="K30" s="55">
        <f t="shared" si="8"/>
        <v>65.5</v>
      </c>
      <c r="L30" s="11">
        <f>'GROUP DATA WP 3'!I30</f>
        <v>2.64</v>
      </c>
      <c r="M30" s="7">
        <f t="shared" si="2"/>
        <v>4.0305343511450382E-2</v>
      </c>
      <c r="N30" s="158">
        <f>'GROUP DATA WP 3'!J30</f>
        <v>64.08</v>
      </c>
      <c r="O30" s="12">
        <f>'GROUP DATA WP2'!D29</f>
        <v>4.2000000000000003E-2</v>
      </c>
    </row>
    <row r="31" spans="1:15" x14ac:dyDescent="0.2">
      <c r="A31">
        <f t="shared" si="3"/>
        <v>20</v>
      </c>
      <c r="B31" s="61" t="s">
        <v>206</v>
      </c>
      <c r="C31" s="61" t="s">
        <v>208</v>
      </c>
      <c r="D31" s="55">
        <v>97.17</v>
      </c>
      <c r="E31" s="55">
        <v>93.91</v>
      </c>
      <c r="F31" s="55">
        <v>88.95</v>
      </c>
      <c r="G31" s="55">
        <v>94.14</v>
      </c>
      <c r="H31" s="55">
        <v>94.48</v>
      </c>
      <c r="I31" s="55">
        <v>91.23</v>
      </c>
      <c r="J31" s="11">
        <f t="shared" ref="J31" si="9">AVERAGE(D31:I31)</f>
        <v>93.313333333333333</v>
      </c>
      <c r="K31" s="11">
        <f t="shared" ref="K31" si="10">AVERAGE(G31:I31)</f>
        <v>93.283333333333346</v>
      </c>
      <c r="L31" s="11">
        <f>'GROUP DATA WP 3'!I31</f>
        <v>2.71</v>
      </c>
      <c r="M31" s="7">
        <f t="shared" si="2"/>
        <v>2.9051277470073248E-2</v>
      </c>
      <c r="N31" s="158">
        <f>'GROUP DATA WP 3'!J31</f>
        <v>95.02</v>
      </c>
      <c r="O31" s="12">
        <f>'GROUP DATA WP2'!D30</f>
        <v>0.03</v>
      </c>
    </row>
    <row r="32" spans="1:15" x14ac:dyDescent="0.2">
      <c r="A32">
        <f t="shared" si="3"/>
        <v>21</v>
      </c>
      <c r="B32" s="61" t="s">
        <v>173</v>
      </c>
      <c r="C32" s="61" t="s">
        <v>174</v>
      </c>
      <c r="D32" s="55">
        <v>71.3</v>
      </c>
      <c r="E32" s="55">
        <v>70.88</v>
      </c>
      <c r="F32" s="55">
        <v>65.88</v>
      </c>
      <c r="G32" s="55">
        <v>68.25</v>
      </c>
      <c r="H32" s="55">
        <v>68.75</v>
      </c>
      <c r="I32" s="55">
        <v>63.19</v>
      </c>
      <c r="J32" s="11">
        <f t="shared" ref="J32" si="11">AVERAGE(D32:I32)</f>
        <v>68.041666666666671</v>
      </c>
      <c r="K32" s="11">
        <f t="shared" ref="K32" si="12">AVERAGE(G32:I32)</f>
        <v>66.73</v>
      </c>
      <c r="L32" s="11">
        <f>'GROUP DATA WP 3'!I32</f>
        <v>1.83</v>
      </c>
      <c r="M32" s="7">
        <f t="shared" si="2"/>
        <v>2.7423947250112393E-2</v>
      </c>
      <c r="N32" s="158">
        <f>'GROUP DATA WP 3'!J32</f>
        <v>67.84</v>
      </c>
      <c r="O32" s="12">
        <f>'GROUP DATA WP2'!D31</f>
        <v>2.8000000000000001E-2</v>
      </c>
    </row>
    <row r="33" spans="1:15" x14ac:dyDescent="0.2">
      <c r="A33">
        <f t="shared" si="3"/>
        <v>22</v>
      </c>
      <c r="B33" t="s">
        <v>145</v>
      </c>
      <c r="J33" s="157">
        <f t="shared" ref="J33:K33" si="13">AVERAGE(J12:J32)</f>
        <v>73.109119514472454</v>
      </c>
      <c r="K33" s="157">
        <f t="shared" si="13"/>
        <v>73.060713352007468</v>
      </c>
      <c r="L33" s="157">
        <f t="shared" ref="L33" si="14">AVERAGE(L12:L32)</f>
        <v>2.407142857142857</v>
      </c>
      <c r="M33" s="10">
        <f t="shared" ref="M33" si="15">AVERAGE(M12:M32)</f>
        <v>3.3503712356308515E-2</v>
      </c>
      <c r="N33" s="157">
        <f t="shared" ref="N33:O33" si="16">AVERAGE(N12:N32)</f>
        <v>73.670476190476194</v>
      </c>
      <c r="O33" s="10">
        <f t="shared" si="16"/>
        <v>3.3761904761904771E-2</v>
      </c>
    </row>
    <row r="34" spans="1:15" x14ac:dyDescent="0.2">
      <c r="A34">
        <f t="shared" si="3"/>
        <v>23</v>
      </c>
      <c r="B34" t="s">
        <v>92</v>
      </c>
      <c r="J34" s="157">
        <f t="shared" ref="J34:K34" si="17">MEDIAN(J12:J32)</f>
        <v>68.041666666666671</v>
      </c>
      <c r="K34" s="157">
        <f t="shared" si="17"/>
        <v>65.903333333333336</v>
      </c>
      <c r="L34" s="157">
        <f t="shared" ref="L34" si="18">MEDIAN(L12:L32)</f>
        <v>2.2000000000000002</v>
      </c>
      <c r="M34" s="10">
        <f t="shared" ref="M34" si="19">MEDIAN(M12:M32)</f>
        <v>3.2671755725190842E-2</v>
      </c>
      <c r="N34" s="157">
        <f t="shared" ref="N34:O34" si="20">MEDIAN(N12:N32)</f>
        <v>67.84</v>
      </c>
      <c r="O34" s="10">
        <f t="shared" si="20"/>
        <v>3.3000000000000002E-2</v>
      </c>
    </row>
    <row r="36" spans="1:15" x14ac:dyDescent="0.2">
      <c r="B36" s="146" t="s">
        <v>362</v>
      </c>
    </row>
  </sheetData>
  <mergeCells count="5">
    <mergeCell ref="B8:M8"/>
    <mergeCell ref="B6:M6"/>
    <mergeCell ref="B7:M7"/>
    <mergeCell ref="B4:M4"/>
    <mergeCell ref="B5:M5"/>
  </mergeCells>
  <phoneticPr fontId="22" type="noConversion"/>
  <pageMargins left="0.75" right="0.75" top="1" bottom="1" header="0.5" footer="0.5"/>
  <pageSetup scale="72" orientation="landscape" horizontalDpi="4294967292" verticalDpi="4294967292"/>
  <headerFooter>
    <oddHeader>&amp;R&amp;"Calibri,Regular"&amp;K000000Exhibit____
Schedule (DJL-5)
Page 1 of 1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5"/>
  <sheetViews>
    <sheetView topLeftCell="A14" workbookViewId="0">
      <selection activeCell="B39" sqref="B39"/>
    </sheetView>
  </sheetViews>
  <sheetFormatPr baseColWidth="10" defaultRowHeight="16" x14ac:dyDescent="0.2"/>
  <cols>
    <col min="1" max="1" width="4.83203125" customWidth="1"/>
    <col min="2" max="2" width="31.83203125" customWidth="1"/>
    <col min="11" max="11" width="1.6640625" customWidth="1"/>
  </cols>
  <sheetData>
    <row r="1" spans="1:17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ht="21" x14ac:dyDescent="0.25">
      <c r="A2" s="3"/>
      <c r="B2" s="278" t="s">
        <v>198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ht="20" customHeight="1" x14ac:dyDescent="0.25">
      <c r="A3" s="3"/>
      <c r="B3" s="278" t="s">
        <v>199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</row>
    <row r="4" spans="1:17" ht="20" customHeight="1" x14ac:dyDescent="0.25">
      <c r="A4" s="3"/>
      <c r="B4" s="278" t="s">
        <v>200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7" ht="20" customHeight="1" x14ac:dyDescent="0.25">
      <c r="A5" s="3"/>
      <c r="B5" s="278" t="s">
        <v>201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17" ht="21" x14ac:dyDescent="0.25">
      <c r="A6" s="3"/>
      <c r="B6" s="277" t="s">
        <v>180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7" ht="21" x14ac:dyDescent="0.25">
      <c r="A8" s="3"/>
      <c r="B8" s="3"/>
      <c r="C8" s="3"/>
      <c r="D8" s="93" t="s">
        <v>2</v>
      </c>
      <c r="E8" s="93" t="s">
        <v>52</v>
      </c>
      <c r="F8" s="93" t="s">
        <v>53</v>
      </c>
      <c r="G8" s="93" t="s">
        <v>54</v>
      </c>
      <c r="H8" s="93" t="s">
        <v>55</v>
      </c>
      <c r="I8" s="93" t="s">
        <v>56</v>
      </c>
      <c r="J8" s="93" t="s">
        <v>69</v>
      </c>
      <c r="K8" s="93"/>
      <c r="L8" s="93" t="s">
        <v>70</v>
      </c>
      <c r="M8" s="93" t="s">
        <v>71</v>
      </c>
      <c r="N8" s="93" t="s">
        <v>104</v>
      </c>
      <c r="O8" s="93" t="s">
        <v>105</v>
      </c>
      <c r="P8" s="93" t="s">
        <v>106</v>
      </c>
      <c r="Q8" s="93" t="s">
        <v>107</v>
      </c>
    </row>
    <row r="9" spans="1:17" x14ac:dyDescent="0.2">
      <c r="A9" s="3"/>
      <c r="B9" s="3"/>
      <c r="C9" s="3"/>
      <c r="D9" s="285" t="s">
        <v>22</v>
      </c>
      <c r="E9" s="285"/>
      <c r="F9" s="285"/>
      <c r="G9" s="285"/>
      <c r="H9" s="285"/>
      <c r="I9" s="285"/>
      <c r="J9" s="285"/>
      <c r="K9" s="86"/>
      <c r="L9" s="285" t="s">
        <v>36</v>
      </c>
      <c r="M9" s="285"/>
      <c r="N9" s="285"/>
      <c r="O9" s="285"/>
      <c r="P9" s="285"/>
      <c r="Q9" s="87"/>
    </row>
    <row r="10" spans="1:17" ht="51" x14ac:dyDescent="0.2">
      <c r="A10" s="4" t="s">
        <v>0</v>
      </c>
      <c r="B10" s="4" t="s">
        <v>7</v>
      </c>
      <c r="C10" s="4" t="s">
        <v>1</v>
      </c>
      <c r="D10" s="94" t="s">
        <v>11</v>
      </c>
      <c r="E10" s="94" t="s">
        <v>13</v>
      </c>
      <c r="F10" s="94" t="s">
        <v>12</v>
      </c>
      <c r="G10" s="94" t="s">
        <v>14</v>
      </c>
      <c r="H10" s="94" t="s">
        <v>15</v>
      </c>
      <c r="I10" s="94" t="s">
        <v>16</v>
      </c>
      <c r="J10" s="94" t="s">
        <v>23</v>
      </c>
      <c r="K10" s="101"/>
      <c r="L10" s="94" t="str">
        <f>'GROUP DATA WP 3'!R11</f>
        <v>EPS VL FORECAST</v>
      </c>
      <c r="M10" s="94" t="str">
        <f>'GROUP DATA WP 3'!U11</f>
        <v>YAHOO EPS</v>
      </c>
      <c r="N10" s="94" t="str">
        <f>'GROUP DATA WP 3'!V11</f>
        <v>ZACKS EPS</v>
      </c>
      <c r="O10" s="94" t="s">
        <v>24</v>
      </c>
      <c r="P10" s="102" t="s">
        <v>35</v>
      </c>
      <c r="Q10" s="102" t="s">
        <v>42</v>
      </c>
    </row>
    <row r="11" spans="1:17" x14ac:dyDescent="0.2">
      <c r="A11">
        <v>1</v>
      </c>
      <c r="B11" t="s">
        <v>125</v>
      </c>
      <c r="C11" s="61" t="s">
        <v>135</v>
      </c>
      <c r="D11" s="12">
        <f>'GROUP DATA WP 3'!K12</f>
        <v>0.04</v>
      </c>
      <c r="E11" s="12">
        <f>'GROUP DATA WP 3'!L12</f>
        <v>0.03</v>
      </c>
      <c r="F11" s="12">
        <f>'GROUP DATA WP 3'!M12</f>
        <v>0.05</v>
      </c>
      <c r="G11" s="12">
        <f>'GROUP DATA WP 3'!N12</f>
        <v>2.5000000000000001E-2</v>
      </c>
      <c r="H11" s="12">
        <f>'GROUP DATA WP 3'!O12</f>
        <v>3.5000000000000003E-2</v>
      </c>
      <c r="I11" s="12">
        <f>'GROUP DATA WP 3'!P12</f>
        <v>4.4999999999999998E-2</v>
      </c>
      <c r="J11" s="12">
        <f>AVERAGE(D11:I11)</f>
        <v>3.7500000000000006E-2</v>
      </c>
      <c r="L11" s="12">
        <f>'GROUP DATA WP 3'!R12</f>
        <v>0.05</v>
      </c>
      <c r="M11" s="12">
        <f>'GROUP DATA WP 3'!U12</f>
        <v>7.0000000000000007E-2</v>
      </c>
      <c r="N11" s="12">
        <f>'GROUP DATA WP 3'!V12</f>
        <v>0.06</v>
      </c>
      <c r="O11" s="12">
        <f>'(DJL-6)P2'!M11</f>
        <v>3.4208818299043466E-2</v>
      </c>
      <c r="P11" s="12">
        <f>AVERAGE(L11:N11)</f>
        <v>0.06</v>
      </c>
      <c r="Q11" s="12">
        <f t="shared" ref="Q11:Q31" si="0">AVERAGE(O11:P11)</f>
        <v>4.7104409149521728E-2</v>
      </c>
    </row>
    <row r="12" spans="1:17" x14ac:dyDescent="0.2">
      <c r="A12">
        <f>A11+1</f>
        <v>2</v>
      </c>
      <c r="B12" t="s">
        <v>126</v>
      </c>
      <c r="C12" s="61" t="s">
        <v>136</v>
      </c>
      <c r="D12" s="12">
        <f>'GROUP DATA WP 3'!K13</f>
        <v>7.0000000000000007E-2</v>
      </c>
      <c r="E12" s="12">
        <f>'GROUP DATA WP 3'!L13</f>
        <v>6.5000000000000002E-2</v>
      </c>
      <c r="F12" s="12">
        <f>'GROUP DATA WP 3'!M13</f>
        <v>0.05</v>
      </c>
      <c r="G12" s="12">
        <f>'GROUP DATA WP 3'!N13</f>
        <v>6.5000000000000002E-2</v>
      </c>
      <c r="H12" s="12">
        <f>'GROUP DATA WP 3'!O13</f>
        <v>7.0000000000000007E-2</v>
      </c>
      <c r="I12" s="12">
        <f>'GROUP DATA WP 3'!P13</f>
        <v>6.5000000000000002E-2</v>
      </c>
      <c r="J12" s="12">
        <f t="shared" ref="J12:J31" si="1">AVERAGE(D12:I12)</f>
        <v>6.4166666666666664E-2</v>
      </c>
      <c r="L12" s="12">
        <f>'GROUP DATA WP 3'!R13</f>
        <v>5.5E-2</v>
      </c>
      <c r="M12" s="12">
        <f>'GROUP DATA WP 3'!U13</f>
        <v>5.5E-2</v>
      </c>
      <c r="N12" s="12">
        <f>'GROUP DATA WP 3'!V13</f>
        <v>5.8900000000000001E-2</v>
      </c>
      <c r="O12" s="12">
        <f>'(DJL-6)P2'!M12</f>
        <v>4.5434261250027128E-2</v>
      </c>
      <c r="P12" s="12">
        <f t="shared" ref="P12:P31" si="2">AVERAGE(L12:N12)</f>
        <v>5.6299999999999996E-2</v>
      </c>
      <c r="Q12" s="12">
        <f t="shared" si="0"/>
        <v>5.0867130625013565E-2</v>
      </c>
    </row>
    <row r="13" spans="1:17" x14ac:dyDescent="0.2">
      <c r="A13">
        <f t="shared" ref="A13:A33" si="3">A12+1</f>
        <v>3</v>
      </c>
      <c r="B13" s="61" t="s">
        <v>127</v>
      </c>
      <c r="C13" s="61" t="s">
        <v>137</v>
      </c>
      <c r="D13" s="12">
        <f>'GROUP DATA WP 3'!K14</f>
        <v>0.02</v>
      </c>
      <c r="E13" s="12"/>
      <c r="F13" s="12"/>
      <c r="G13" s="12">
        <f>'GROUP DATA WP 3'!N14</f>
        <v>0.08</v>
      </c>
      <c r="H13" s="12">
        <f>'GROUP DATA WP 3'!O14</f>
        <v>3.5000000000000003E-2</v>
      </c>
      <c r="I13" s="12">
        <f>'GROUP DATA WP 3'!P14</f>
        <v>3.5000000000000003E-2</v>
      </c>
      <c r="J13" s="12">
        <f t="shared" si="1"/>
        <v>4.2500000000000003E-2</v>
      </c>
      <c r="L13" s="12">
        <f>'GROUP DATA WP 3'!R14</f>
        <v>6.5000000000000002E-2</v>
      </c>
      <c r="M13" s="12">
        <f>'GROUP DATA WP 3'!U14</f>
        <v>7.6999999999999999E-2</v>
      </c>
      <c r="N13" s="12">
        <f>'GROUP DATA WP 3'!V14</f>
        <v>7.3400000000000007E-2</v>
      </c>
      <c r="O13" s="12">
        <f>'(DJL-6)P2'!M13</f>
        <v>6.1151072153500838E-2</v>
      </c>
      <c r="P13" s="12">
        <f t="shared" si="2"/>
        <v>7.1800000000000017E-2</v>
      </c>
      <c r="Q13" s="12">
        <f t="shared" si="0"/>
        <v>6.6475536076750427E-2</v>
      </c>
    </row>
    <row r="14" spans="1:17" x14ac:dyDescent="0.2">
      <c r="A14">
        <f t="shared" si="3"/>
        <v>4</v>
      </c>
      <c r="B14" s="61" t="s">
        <v>128</v>
      </c>
      <c r="C14" s="61" t="s">
        <v>138</v>
      </c>
      <c r="D14" s="12">
        <f>'GROUP DATA WP 3'!K15</f>
        <v>0.04</v>
      </c>
      <c r="E14" s="12">
        <f>'GROUP DATA WP 3'!L15</f>
        <v>0.05</v>
      </c>
      <c r="F14" s="12">
        <f>'GROUP DATA WP 3'!M15</f>
        <v>0.04</v>
      </c>
      <c r="G14" s="12">
        <f>'GROUP DATA WP 3'!N15</f>
        <v>0.04</v>
      </c>
      <c r="H14" s="12">
        <f>'GROUP DATA WP 3'!O15</f>
        <v>5.5E-2</v>
      </c>
      <c r="I14" s="12">
        <f>'GROUP DATA WP 3'!P15</f>
        <v>0.03</v>
      </c>
      <c r="J14" s="12">
        <f t="shared" si="1"/>
        <v>4.2500000000000003E-2</v>
      </c>
      <c r="L14" s="12">
        <f>'GROUP DATA WP 3'!R15</f>
        <v>6.5000000000000002E-2</v>
      </c>
      <c r="M14" s="12">
        <f>'GROUP DATA WP 3'!U15</f>
        <v>6.2E-2</v>
      </c>
      <c r="N14" s="12">
        <f>'GROUP DATA WP 3'!V15</f>
        <v>5.7200000000000001E-2</v>
      </c>
      <c r="O14" s="12">
        <f>'(DJL-6)P2'!M14</f>
        <v>5.8013963282576381E-2</v>
      </c>
      <c r="P14" s="12">
        <f t="shared" si="2"/>
        <v>6.1400000000000003E-2</v>
      </c>
      <c r="Q14" s="12">
        <f t="shared" si="0"/>
        <v>5.9706981641288195E-2</v>
      </c>
    </row>
    <row r="15" spans="1:17" x14ac:dyDescent="0.2">
      <c r="A15">
        <f t="shared" si="3"/>
        <v>5</v>
      </c>
      <c r="B15" s="61" t="s">
        <v>202</v>
      </c>
      <c r="C15" s="61" t="s">
        <v>203</v>
      </c>
      <c r="D15" s="12">
        <f>'GROUP DATA WP 3'!K16</f>
        <v>0.04</v>
      </c>
      <c r="E15" s="12">
        <f>'GROUP DATA WP 3'!L16</f>
        <v>6.5000000000000002E-2</v>
      </c>
      <c r="F15" s="12">
        <f>'GROUP DATA WP 3'!M16</f>
        <v>0.04</v>
      </c>
      <c r="G15" s="12">
        <f>'GROUP DATA WP 3'!N16</f>
        <v>4.4999999999999998E-2</v>
      </c>
      <c r="H15" s="12">
        <f>'GROUP DATA WP 3'!O16</f>
        <v>0.04</v>
      </c>
      <c r="I15" s="12">
        <f>'GROUP DATA WP 3'!P16</f>
        <v>0.04</v>
      </c>
      <c r="J15" s="12">
        <f t="shared" si="1"/>
        <v>4.5000000000000005E-2</v>
      </c>
      <c r="L15" s="12">
        <f>'GROUP DATA WP 3'!R16</f>
        <v>0.03</v>
      </c>
      <c r="M15" s="12">
        <f>'GROUP DATA WP 3'!U16</f>
        <v>6.9000000000000006E-2</v>
      </c>
      <c r="N15" s="12">
        <f>'GROUP DATA WP 3'!V16</f>
        <v>5.11E-2</v>
      </c>
      <c r="O15" s="12">
        <f>'(DJL-6)P2'!M15</f>
        <v>3.2004061702578857E-2</v>
      </c>
      <c r="P15" s="12">
        <f t="shared" si="2"/>
        <v>5.0033333333333339E-2</v>
      </c>
      <c r="Q15" s="12">
        <f t="shared" si="0"/>
        <v>4.1018697517956101E-2</v>
      </c>
    </row>
    <row r="16" spans="1:17" x14ac:dyDescent="0.2">
      <c r="A16">
        <f t="shared" si="3"/>
        <v>6</v>
      </c>
      <c r="B16" s="61" t="s">
        <v>209</v>
      </c>
      <c r="C16" s="61" t="s">
        <v>210</v>
      </c>
      <c r="D16" s="12">
        <f>'GROUP DATA WP 3'!K17</f>
        <v>7.4999999999999997E-2</v>
      </c>
      <c r="E16" s="12">
        <f>'GROUP DATA WP 3'!L17</f>
        <v>0.115</v>
      </c>
      <c r="F16" s="12">
        <f>'GROUP DATA WP 3'!M17</f>
        <v>0.05</v>
      </c>
      <c r="G16" s="12">
        <f>'GROUP DATA WP 3'!N17</f>
        <v>7.0000000000000007E-2</v>
      </c>
      <c r="H16" s="12">
        <f>'GROUP DATA WP 3'!O17</f>
        <v>7.0000000000000007E-2</v>
      </c>
      <c r="I16" s="12">
        <f>'GROUP DATA WP 3'!P17</f>
        <v>5.5E-2</v>
      </c>
      <c r="J16" s="12">
        <f t="shared" si="1"/>
        <v>7.2499999999999995E-2</v>
      </c>
      <c r="L16" s="12">
        <f>'GROUP DATA WP 3'!R17</f>
        <v>0.06</v>
      </c>
      <c r="M16" s="12">
        <f>'GROUP DATA WP 3'!U17</f>
        <v>6.6400000000000001E-2</v>
      </c>
      <c r="N16" s="12">
        <f>'GROUP DATA WP 3'!V17</f>
        <v>6.9099999999999995E-2</v>
      </c>
      <c r="O16" s="12">
        <f>'(DJL-6)P2'!M16</f>
        <v>6.1526086441353822E-2</v>
      </c>
      <c r="P16" s="12">
        <f t="shared" si="2"/>
        <v>6.5166666666666664E-2</v>
      </c>
      <c r="Q16" s="12">
        <f t="shared" si="0"/>
        <v>6.3346376554010236E-2</v>
      </c>
    </row>
    <row r="17" spans="1:17" x14ac:dyDescent="0.2">
      <c r="A17">
        <f t="shared" si="3"/>
        <v>7</v>
      </c>
      <c r="B17" t="s">
        <v>129</v>
      </c>
      <c r="C17" s="61" t="s">
        <v>139</v>
      </c>
      <c r="D17" s="12">
        <f>'GROUP DATA WP 3'!K18</f>
        <v>7.4999999999999997E-2</v>
      </c>
      <c r="E17" s="12">
        <f>'GROUP DATA WP 3'!L18</f>
        <v>0.06</v>
      </c>
      <c r="F17" s="12">
        <f>'GROUP DATA WP 3'!M18</f>
        <v>4.4999999999999998E-2</v>
      </c>
      <c r="G17" s="12">
        <f>'GROUP DATA WP 3'!N18</f>
        <v>0.08</v>
      </c>
      <c r="H17" s="12">
        <f>'GROUP DATA WP 3'!O18</f>
        <v>7.4999999999999997E-2</v>
      </c>
      <c r="I17" s="12">
        <f>'GROUP DATA WP 3'!P18</f>
        <v>0.05</v>
      </c>
      <c r="J17" s="12">
        <f t="shared" si="1"/>
        <v>6.4166666666666664E-2</v>
      </c>
      <c r="L17" s="12">
        <f>'GROUP DATA WP 3'!R18</f>
        <v>0.02</v>
      </c>
      <c r="M17" s="12">
        <f>'GROUP DATA WP 3'!U18</f>
        <v>4.65E-2</v>
      </c>
      <c r="N17" s="12">
        <f>'GROUP DATA WP 3'!V18</f>
        <v>0.06</v>
      </c>
      <c r="O17" s="12">
        <f>'(DJL-6)P2'!M17</f>
        <v>4.5966309046166998E-2</v>
      </c>
      <c r="P17" s="12">
        <f t="shared" si="2"/>
        <v>4.2166666666666665E-2</v>
      </c>
      <c r="Q17" s="12">
        <f t="shared" si="0"/>
        <v>4.4066487856416828E-2</v>
      </c>
    </row>
    <row r="18" spans="1:17" x14ac:dyDescent="0.2">
      <c r="A18">
        <f t="shared" si="3"/>
        <v>8</v>
      </c>
      <c r="B18" s="61" t="s">
        <v>169</v>
      </c>
      <c r="C18" s="61" t="s">
        <v>170</v>
      </c>
      <c r="D18" s="12">
        <f>'GROUP DATA WP 3'!K19</f>
        <v>2.5000000000000001E-2</v>
      </c>
      <c r="E18" s="12">
        <f>'GROUP DATA WP 3'!L19</f>
        <v>0.03</v>
      </c>
      <c r="F18" s="12">
        <f>'GROUP DATA WP 3'!M19</f>
        <v>0.02</v>
      </c>
      <c r="G18" s="12">
        <f>'GROUP DATA WP 3'!N19</f>
        <v>1.4999999999999999E-2</v>
      </c>
      <c r="H18" s="12">
        <f>'GROUP DATA WP 3'!O19</f>
        <v>3.5000000000000003E-2</v>
      </c>
      <c r="I18" s="12">
        <f>'GROUP DATA WP 3'!P19</f>
        <v>0.01</v>
      </c>
      <c r="J18" s="12">
        <f t="shared" si="1"/>
        <v>2.2500000000000003E-2</v>
      </c>
      <c r="L18" s="12">
        <f>'GROUP DATA WP 3'!R19</f>
        <v>7.0000000000000007E-2</v>
      </c>
      <c r="M18" s="12">
        <f>'GROUP DATA WP 3'!U19</f>
        <v>0.05</v>
      </c>
      <c r="N18" s="12">
        <f>'GROUP DATA WP 3'!V19</f>
        <v>5.2900000000000003E-2</v>
      </c>
      <c r="O18" s="12">
        <f>'(DJL-6)P2'!M18</f>
        <v>3.3444496196749135E-2</v>
      </c>
      <c r="P18" s="12">
        <f t="shared" si="2"/>
        <v>5.7633333333333335E-2</v>
      </c>
      <c r="Q18" s="12">
        <f t="shared" si="0"/>
        <v>4.5538914765041238E-2</v>
      </c>
    </row>
    <row r="19" spans="1:17" x14ac:dyDescent="0.2">
      <c r="A19">
        <f t="shared" si="3"/>
        <v>9</v>
      </c>
      <c r="B19" t="s">
        <v>204</v>
      </c>
      <c r="C19" s="61" t="s">
        <v>214</v>
      </c>
      <c r="D19" s="12"/>
      <c r="E19" s="12">
        <f>'GROUP DATA WP 3'!L20</f>
        <v>1.4999999999999999E-2</v>
      </c>
      <c r="F19" s="12">
        <f>'GROUP DATA WP 3'!M20</f>
        <v>0.01</v>
      </c>
      <c r="G19" s="12">
        <f>'GROUP DATA WP 3'!N20</f>
        <v>0.03</v>
      </c>
      <c r="H19" s="12">
        <f>'GROUP DATA WP 3'!O20</f>
        <v>0.02</v>
      </c>
      <c r="I19" s="12"/>
      <c r="J19" s="12">
        <f t="shared" si="1"/>
        <v>1.8749999999999999E-2</v>
      </c>
      <c r="L19" s="12">
        <f>'GROUP DATA WP 3'!R20</f>
        <v>0.03</v>
      </c>
      <c r="M19" s="12">
        <f>'GROUP DATA WP 3'!U20</f>
        <v>5.8000000000000003E-2</v>
      </c>
      <c r="N19" s="12">
        <f>'GROUP DATA WP 3'!V20</f>
        <v>1.35E-2</v>
      </c>
      <c r="O19" s="12">
        <f>'(DJL-6)P2'!M19</f>
        <v>4.8102721778100134E-2</v>
      </c>
      <c r="P19" s="12">
        <f t="shared" si="2"/>
        <v>3.3833333333333333E-2</v>
      </c>
      <c r="Q19" s="12">
        <f t="shared" si="0"/>
        <v>4.0968027555716734E-2</v>
      </c>
    </row>
    <row r="20" spans="1:17" x14ac:dyDescent="0.2">
      <c r="A20">
        <f t="shared" si="3"/>
        <v>10</v>
      </c>
      <c r="B20" t="s">
        <v>171</v>
      </c>
      <c r="C20" s="61" t="s">
        <v>172</v>
      </c>
      <c r="D20" s="12"/>
      <c r="E20" s="12"/>
      <c r="F20" s="12"/>
      <c r="G20" s="12"/>
      <c r="H20" s="12"/>
      <c r="I20" s="12"/>
      <c r="J20" s="12"/>
      <c r="L20" s="12">
        <f>'GROUP DATA WP 3'!R21</f>
        <v>0.08</v>
      </c>
      <c r="M20" s="12">
        <f>'GROUP DATA WP 3'!U21</f>
        <v>5.8000000000000003E-2</v>
      </c>
      <c r="N20" s="12">
        <f>'GROUP DATA WP 3'!V21</f>
        <v>5.8500000000000003E-2</v>
      </c>
      <c r="O20" s="12">
        <f>'(DJL-6)P2'!M20</f>
        <v>3.9536116268262568E-2</v>
      </c>
      <c r="P20" s="12">
        <f t="shared" si="2"/>
        <v>6.5500000000000003E-2</v>
      </c>
      <c r="Q20" s="12">
        <f t="shared" si="0"/>
        <v>5.2518058134131282E-2</v>
      </c>
    </row>
    <row r="21" spans="1:17" x14ac:dyDescent="0.2">
      <c r="A21">
        <f t="shared" si="3"/>
        <v>11</v>
      </c>
      <c r="B21" t="s">
        <v>159</v>
      </c>
      <c r="C21" s="61" t="s">
        <v>160</v>
      </c>
      <c r="D21" s="12">
        <f>'GROUP DATA WP 3'!K22</f>
        <v>0.06</v>
      </c>
      <c r="E21" s="12"/>
      <c r="F21" s="12">
        <f>'GROUP DATA WP 3'!M22</f>
        <v>0.03</v>
      </c>
      <c r="G21" s="12">
        <f>'GROUP DATA WP 3'!N22</f>
        <v>3.5000000000000003E-2</v>
      </c>
      <c r="H21" s="12"/>
      <c r="I21" s="12">
        <f>'GROUP DATA WP 3'!P22</f>
        <v>3.5000000000000003E-2</v>
      </c>
      <c r="J21" s="12">
        <f t="shared" si="1"/>
        <v>0.04</v>
      </c>
      <c r="L21" s="12">
        <f>'GROUP DATA WP 3'!R22</f>
        <v>0.03</v>
      </c>
      <c r="M21" s="12">
        <f>'GROUP DATA WP 3'!U22</f>
        <v>1.2999999999999999E-2</v>
      </c>
      <c r="N21" s="12">
        <f>'GROUP DATA WP 3'!V22</f>
        <v>7.2599999999999998E-2</v>
      </c>
      <c r="O21" s="12">
        <f>'(DJL-6)P2'!M21</f>
        <v>4.2128100813141181E-2</v>
      </c>
      <c r="P21" s="12">
        <f t="shared" si="2"/>
        <v>3.8533333333333329E-2</v>
      </c>
      <c r="Q21" s="12">
        <f t="shared" si="0"/>
        <v>4.0330717073237252E-2</v>
      </c>
    </row>
    <row r="22" spans="1:17" x14ac:dyDescent="0.2">
      <c r="A22">
        <f t="shared" si="3"/>
        <v>12</v>
      </c>
      <c r="B22" t="s">
        <v>161</v>
      </c>
      <c r="C22" s="61" t="s">
        <v>140</v>
      </c>
      <c r="D22" s="12">
        <f>'GROUP DATA WP 3'!K23</f>
        <v>0.06</v>
      </c>
      <c r="E22" s="12">
        <f>'GROUP DATA WP 3'!L23</f>
        <v>0.08</v>
      </c>
      <c r="F22" s="12">
        <f>'GROUP DATA WP 3'!M23</f>
        <v>0.05</v>
      </c>
      <c r="G22" s="12">
        <f>'GROUP DATA WP 3'!N23</f>
        <v>0.04</v>
      </c>
      <c r="H22" s="12">
        <f>'GROUP DATA WP 3'!O23</f>
        <v>0.08</v>
      </c>
      <c r="I22" s="12">
        <f>'GROUP DATA WP 3'!P23</f>
        <v>4.4999999999999998E-2</v>
      </c>
      <c r="J22" s="12">
        <f t="shared" si="1"/>
        <v>5.9166666666666666E-2</v>
      </c>
      <c r="L22" s="12">
        <f>'GROUP DATA WP 3'!R23</f>
        <v>0.04</v>
      </c>
      <c r="M22" s="12">
        <f>'GROUP DATA WP 3'!U23</f>
        <v>3.2000000000000001E-2</v>
      </c>
      <c r="N22" s="12">
        <f>'GROUP DATA WP 3'!V23</f>
        <v>3.8699999999999998E-2</v>
      </c>
      <c r="O22" s="12">
        <f>'(DJL-6)P2'!M22</f>
        <v>3.4316820866800171E-2</v>
      </c>
      <c r="P22" s="12">
        <f t="shared" si="2"/>
        <v>3.6900000000000002E-2</v>
      </c>
      <c r="Q22" s="12">
        <f t="shared" si="0"/>
        <v>3.5608410433400087E-2</v>
      </c>
    </row>
    <row r="23" spans="1:17" x14ac:dyDescent="0.2">
      <c r="A23">
        <f t="shared" si="3"/>
        <v>13</v>
      </c>
      <c r="B23" t="s">
        <v>215</v>
      </c>
      <c r="C23" s="61" t="s">
        <v>216</v>
      </c>
      <c r="D23" s="12">
        <f>'GROUP DATA WP 3'!K24</f>
        <v>0.06</v>
      </c>
      <c r="E23" s="12">
        <f>'GROUP DATA WP 3'!L24</f>
        <v>0.1</v>
      </c>
      <c r="F23" s="12">
        <f>'GROUP DATA WP 3'!M24</f>
        <v>0.09</v>
      </c>
      <c r="G23" s="12">
        <f>'GROUP DATA WP 3'!N24</f>
        <v>6.5000000000000002E-2</v>
      </c>
      <c r="H23" s="12">
        <f>'GROUP DATA WP 3'!O24</f>
        <v>0.12</v>
      </c>
      <c r="I23" s="12">
        <f>'GROUP DATA WP 3'!P24</f>
        <v>0.105</v>
      </c>
      <c r="J23" s="12">
        <f t="shared" si="1"/>
        <v>9.0000000000000011E-2</v>
      </c>
      <c r="L23" s="12">
        <f>'GROUP DATA WP 3'!R24</f>
        <v>0.105</v>
      </c>
      <c r="M23" s="12">
        <f>'GROUP DATA WP 3'!U24</f>
        <v>8.0100000000000005E-2</v>
      </c>
      <c r="N23" s="12">
        <f>'GROUP DATA WP 3'!V24</f>
        <v>8.3199999999999996E-2</v>
      </c>
      <c r="O23" s="12">
        <f>'(DJL-6)P2'!M23</f>
        <v>6.4706135764540179E-2</v>
      </c>
      <c r="P23" s="12">
        <f t="shared" si="2"/>
        <v>8.9433333333333323E-2</v>
      </c>
      <c r="Q23" s="12">
        <f t="shared" si="0"/>
        <v>7.7069734548936758E-2</v>
      </c>
    </row>
    <row r="24" spans="1:17" x14ac:dyDescent="0.2">
      <c r="A24">
        <f t="shared" si="3"/>
        <v>14</v>
      </c>
      <c r="B24" t="s">
        <v>130</v>
      </c>
      <c r="C24" s="61" t="s">
        <v>217</v>
      </c>
      <c r="D24" s="12">
        <f>'GROUP DATA WP 3'!K25</f>
        <v>5.5E-2</v>
      </c>
      <c r="E24" s="12">
        <f>'GROUP DATA WP 3'!L25</f>
        <v>5.5E-2</v>
      </c>
      <c r="F24" s="12">
        <f>'GROUP DATA WP 3'!M25</f>
        <v>0.06</v>
      </c>
      <c r="G24" s="12">
        <f>'GROUP DATA WP 3'!N25</f>
        <v>3.5000000000000003E-2</v>
      </c>
      <c r="H24" s="12">
        <f>'GROUP DATA WP 3'!O25</f>
        <v>6.5000000000000002E-2</v>
      </c>
      <c r="I24" s="12">
        <f>'GROUP DATA WP 3'!P25</f>
        <v>5.5E-2</v>
      </c>
      <c r="J24" s="12">
        <f t="shared" si="1"/>
        <v>5.4166666666666669E-2</v>
      </c>
      <c r="L24" s="12">
        <f>'GROUP DATA WP 3'!R25</f>
        <v>0.03</v>
      </c>
      <c r="M24" s="12">
        <f>'GROUP DATA WP 3'!U25</f>
        <v>4.4600000000000001E-2</v>
      </c>
      <c r="N24" s="12">
        <f>'GROUP DATA WP 3'!V25</f>
        <v>4.7899999999999998E-2</v>
      </c>
      <c r="O24" s="12">
        <f>'(DJL-6)P2'!M24</f>
        <v>3.4251859599120707E-2</v>
      </c>
      <c r="P24" s="12">
        <f t="shared" si="2"/>
        <v>4.0833333333333333E-2</v>
      </c>
      <c r="Q24" s="12">
        <f t="shared" si="0"/>
        <v>3.754259646622702E-2</v>
      </c>
    </row>
    <row r="25" spans="1:17" x14ac:dyDescent="0.2">
      <c r="A25">
        <f t="shared" si="3"/>
        <v>15</v>
      </c>
      <c r="B25" s="61" t="s">
        <v>131</v>
      </c>
      <c r="C25" s="61" t="s">
        <v>141</v>
      </c>
      <c r="D25" s="12">
        <f>'GROUP DATA WP 3'!K26</f>
        <v>4.4999999999999998E-2</v>
      </c>
      <c r="E25" s="12">
        <f>'GROUP DATA WP 3'!L26</f>
        <v>7.4999999999999997E-2</v>
      </c>
      <c r="F25" s="12">
        <f>'GROUP DATA WP 3'!M26</f>
        <v>0.06</v>
      </c>
      <c r="G25" s="12">
        <f>'GROUP DATA WP 3'!N26</f>
        <v>0.03</v>
      </c>
      <c r="H25" s="12">
        <f>'GROUP DATA WP 3'!O26</f>
        <v>9.5000000000000001E-2</v>
      </c>
      <c r="I25" s="12">
        <f>'GROUP DATA WP 3'!P26</f>
        <v>0.04</v>
      </c>
      <c r="J25" s="12">
        <f t="shared" si="1"/>
        <v>5.7499999999999996E-2</v>
      </c>
      <c r="L25" s="12">
        <f>'GROUP DATA WP 3'!R26</f>
        <v>0.04</v>
      </c>
      <c r="M25" s="12">
        <f>'GROUP DATA WP 3'!U26</f>
        <v>3.7999999999999999E-2</v>
      </c>
      <c r="N25" s="12">
        <f>'GROUP DATA WP 3'!V26</f>
        <v>4.4499999999999998E-2</v>
      </c>
      <c r="O25" s="12">
        <f>'(DJL-6)P2'!M25</f>
        <v>3.7567301104990458E-2</v>
      </c>
      <c r="P25" s="12">
        <f t="shared" si="2"/>
        <v>4.0833333333333333E-2</v>
      </c>
      <c r="Q25" s="12">
        <f t="shared" si="0"/>
        <v>3.9200317219161895E-2</v>
      </c>
    </row>
    <row r="26" spans="1:17" x14ac:dyDescent="0.2">
      <c r="A26">
        <f t="shared" si="3"/>
        <v>16</v>
      </c>
      <c r="B26" t="s">
        <v>132</v>
      </c>
      <c r="C26" s="61" t="s">
        <v>142</v>
      </c>
      <c r="D26" s="12">
        <f>'GROUP DATA WP 3'!K27</f>
        <v>0.115</v>
      </c>
      <c r="E26" s="12">
        <f>'GROUP DATA WP 3'!L27</f>
        <v>1.4999999999999999E-2</v>
      </c>
      <c r="F26" s="12"/>
      <c r="G26" s="12">
        <f>'GROUP DATA WP 3'!N27</f>
        <v>0.08</v>
      </c>
      <c r="H26" s="12">
        <f>'GROUP DATA WP 3'!O27</f>
        <v>0.03</v>
      </c>
      <c r="I26" s="12">
        <f>'GROUP DATA WP 3'!P27</f>
        <v>0.05</v>
      </c>
      <c r="J26" s="12">
        <f t="shared" si="1"/>
        <v>5.800000000000001E-2</v>
      </c>
      <c r="L26" s="12">
        <f>'GROUP DATA WP 3'!R27</f>
        <v>7.0000000000000007E-2</v>
      </c>
      <c r="M26" s="12">
        <f>'GROUP DATA WP 3'!U27</f>
        <v>0.09</v>
      </c>
      <c r="N26" s="12">
        <f>'GROUP DATA WP 3'!V27</f>
        <v>4.7E-2</v>
      </c>
      <c r="O26" s="12">
        <f>'(DJL-6)P2'!M26</f>
        <v>4.9061384830307232E-2</v>
      </c>
      <c r="P26" s="12">
        <f t="shared" si="2"/>
        <v>6.9000000000000006E-2</v>
      </c>
      <c r="Q26" s="12">
        <f t="shared" si="0"/>
        <v>5.9030692415153616E-2</v>
      </c>
    </row>
    <row r="27" spans="1:17" x14ac:dyDescent="0.2">
      <c r="A27">
        <f t="shared" si="3"/>
        <v>17</v>
      </c>
      <c r="B27" t="s">
        <v>133</v>
      </c>
      <c r="C27" s="61" t="s">
        <v>143</v>
      </c>
      <c r="D27" s="12">
        <f>'GROUP DATA WP 3'!K28</f>
        <v>6.5000000000000002E-2</v>
      </c>
      <c r="E27" s="12">
        <f>'GROUP DATA WP 3'!L28</f>
        <v>0.04</v>
      </c>
      <c r="F27" s="12">
        <f>'GROUP DATA WP 3'!M28</f>
        <v>3.5000000000000003E-2</v>
      </c>
      <c r="G27" s="12">
        <f>'GROUP DATA WP 3'!N28</f>
        <v>0.05</v>
      </c>
      <c r="H27" s="12">
        <f>'GROUP DATA WP 3'!O28</f>
        <v>5.5E-2</v>
      </c>
      <c r="I27" s="12">
        <f>'GROUP DATA WP 3'!P28</f>
        <v>0.04</v>
      </c>
      <c r="J27" s="12">
        <f t="shared" si="1"/>
        <v>4.7499999999999994E-2</v>
      </c>
      <c r="L27" s="12">
        <f>'GROUP DATA WP 3'!R28</f>
        <v>0.05</v>
      </c>
      <c r="M27" s="12">
        <f>'GROUP DATA WP 3'!U28</f>
        <v>3.4000000000000002E-2</v>
      </c>
      <c r="N27" s="12">
        <f>'GROUP DATA WP 3'!V28</f>
        <v>0.05</v>
      </c>
      <c r="O27" s="12">
        <f>'(DJL-6)P2'!M27</f>
        <v>4.8458945137751258E-2</v>
      </c>
      <c r="P27" s="12">
        <f t="shared" si="2"/>
        <v>4.4666666666666667E-2</v>
      </c>
      <c r="Q27" s="12">
        <f t="shared" si="0"/>
        <v>4.6562805902208959E-2</v>
      </c>
    </row>
    <row r="28" spans="1:17" x14ac:dyDescent="0.2">
      <c r="A28">
        <f t="shared" si="3"/>
        <v>18</v>
      </c>
      <c r="B28" t="s">
        <v>134</v>
      </c>
      <c r="C28" s="61" t="s">
        <v>144</v>
      </c>
      <c r="D28" s="12">
        <f>'GROUP DATA WP 3'!K29</f>
        <v>0.04</v>
      </c>
      <c r="E28" s="12">
        <f>'GROUP DATA WP 3'!L29</f>
        <v>0.04</v>
      </c>
      <c r="F28" s="12">
        <f>'GROUP DATA WP 3'!M29</f>
        <v>0.03</v>
      </c>
      <c r="G28" s="12">
        <f>'GROUP DATA WP 3'!N29</f>
        <v>1.4999999999999999E-2</v>
      </c>
      <c r="H28" s="12">
        <f>'GROUP DATA WP 3'!O29</f>
        <v>0.06</v>
      </c>
      <c r="I28" s="12">
        <f>'GROUP DATA WP 3'!P29</f>
        <v>3.5000000000000003E-2</v>
      </c>
      <c r="J28" s="25">
        <f t="shared" si="1"/>
        <v>3.6666666666666667E-2</v>
      </c>
      <c r="K28" s="7" t="e">
        <f t="shared" ref="K28" si="4">AVERAGE(K11:K27)</f>
        <v>#DIV/0!</v>
      </c>
      <c r="L28" s="12">
        <f>'GROUP DATA WP 3'!R29</f>
        <v>8.5000000000000006E-2</v>
      </c>
      <c r="M28" s="12">
        <f>'GROUP DATA WP 3'!U29</f>
        <v>7.0999999999999994E-2</v>
      </c>
      <c r="N28" s="12">
        <f>'GROUP DATA WP 3'!V29</f>
        <v>8.5999999999999993E-2</v>
      </c>
      <c r="O28" s="12">
        <f>'(DJL-6)P2'!M28</f>
        <v>4.1686211624835892E-2</v>
      </c>
      <c r="P28" s="12">
        <f t="shared" si="2"/>
        <v>8.0666666666666664E-2</v>
      </c>
      <c r="Q28" s="12">
        <f t="shared" si="0"/>
        <v>6.1176439145751278E-2</v>
      </c>
    </row>
    <row r="29" spans="1:17" x14ac:dyDescent="0.2">
      <c r="A29">
        <f t="shared" si="3"/>
        <v>19</v>
      </c>
      <c r="B29" s="61" t="s">
        <v>205</v>
      </c>
      <c r="C29" s="61" t="s">
        <v>207</v>
      </c>
      <c r="D29" s="12">
        <f>'GROUP DATA WP 3'!K30</f>
        <v>0.03</v>
      </c>
      <c r="E29" s="12">
        <f>'GROUP DATA WP 3'!L30</f>
        <v>3.5000000000000003E-2</v>
      </c>
      <c r="F29" s="12">
        <f>'GROUP DATA WP 3'!M30</f>
        <v>3.5000000000000003E-2</v>
      </c>
      <c r="G29" s="12">
        <f>'GROUP DATA WP 3'!N30</f>
        <v>2.5000000000000001E-2</v>
      </c>
      <c r="H29" s="12">
        <f>'GROUP DATA WP 3'!O30</f>
        <v>3.5000000000000003E-2</v>
      </c>
      <c r="I29" s="12">
        <f>'GROUP DATA WP 3'!P30</f>
        <v>0.03</v>
      </c>
      <c r="J29" s="25">
        <f t="shared" si="1"/>
        <v>3.1666666666666669E-2</v>
      </c>
      <c r="K29" s="7" t="e">
        <f t="shared" ref="K29" si="5">MEDIAN(K11:K27)</f>
        <v>#NUM!</v>
      </c>
      <c r="L29" s="12">
        <f>'GROUP DATA WP 3'!R30</f>
        <v>0.06</v>
      </c>
      <c r="M29" s="12">
        <f>'GROUP DATA WP 3'!U30</f>
        <v>6.5000000000000002E-2</v>
      </c>
      <c r="N29" s="12">
        <f>'GROUP DATA WP 3'!V30</f>
        <v>4.9299999999999997E-2</v>
      </c>
      <c r="O29" s="12">
        <f>'(DJL-6)P2'!M29</f>
        <v>5.8222733431296823E-2</v>
      </c>
      <c r="P29" s="12">
        <f t="shared" si="2"/>
        <v>5.8100000000000006E-2</v>
      </c>
      <c r="Q29" s="12">
        <f t="shared" si="0"/>
        <v>5.8161366715648415E-2</v>
      </c>
    </row>
    <row r="30" spans="1:17" x14ac:dyDescent="0.2">
      <c r="A30">
        <f t="shared" si="3"/>
        <v>20</v>
      </c>
      <c r="B30" s="61" t="s">
        <v>206</v>
      </c>
      <c r="C30" s="61" t="s">
        <v>208</v>
      </c>
      <c r="D30" s="12">
        <f>'GROUP DATA WP 3'!K31</f>
        <v>0.08</v>
      </c>
      <c r="E30" s="12">
        <f>'GROUP DATA WP 3'!L31</f>
        <v>0.13500000000000001</v>
      </c>
      <c r="F30" s="12">
        <f>'GROUP DATA WP 3'!M31</f>
        <v>7.4999999999999997E-2</v>
      </c>
      <c r="G30" s="12">
        <f>'GROUP DATA WP 3'!N31</f>
        <v>7.4999999999999997E-2</v>
      </c>
      <c r="H30" s="12">
        <f>'GROUP DATA WP 3'!O31</f>
        <v>8.5000000000000006E-2</v>
      </c>
      <c r="I30" s="12">
        <f>'GROUP DATA WP 3'!P31</f>
        <v>0.08</v>
      </c>
      <c r="J30" s="12">
        <f t="shared" si="1"/>
        <v>8.8333333333333333E-2</v>
      </c>
      <c r="L30" s="12">
        <f>'GROUP DATA WP 3'!R31</f>
        <v>6.5000000000000002E-2</v>
      </c>
      <c r="M30" s="12">
        <f>'GROUP DATA WP 3'!U31</f>
        <v>6.1899999999999997E-2</v>
      </c>
      <c r="N30" s="12">
        <f>'GROUP DATA WP 3'!V31</f>
        <v>6.2600000000000003E-2</v>
      </c>
      <c r="O30" s="12">
        <f>'(DJL-6)P2'!M30</f>
        <v>4.5597154839691956E-2</v>
      </c>
      <c r="P30" s="12">
        <f t="shared" si="2"/>
        <v>6.3166666666666663E-2</v>
      </c>
      <c r="Q30" s="12">
        <f t="shared" si="0"/>
        <v>5.4381910753179309E-2</v>
      </c>
    </row>
    <row r="31" spans="1:17" x14ac:dyDescent="0.2">
      <c r="A31">
        <f t="shared" si="3"/>
        <v>21</v>
      </c>
      <c r="B31" s="61" t="s">
        <v>173</v>
      </c>
      <c r="C31" s="61" t="s">
        <v>174</v>
      </c>
      <c r="D31" s="12">
        <f>'GROUP DATA WP 3'!K32</f>
        <v>0.06</v>
      </c>
      <c r="E31" s="12">
        <f>'GROUP DATA WP 3'!L32</f>
        <v>5.5E-2</v>
      </c>
      <c r="F31" s="12">
        <f>'GROUP DATA WP 3'!M32</f>
        <v>4.4999999999999998E-2</v>
      </c>
      <c r="G31" s="12">
        <f>'GROUP DATA WP 3'!N32</f>
        <v>5.5E-2</v>
      </c>
      <c r="H31" s="12">
        <f>'GROUP DATA WP 3'!O32</f>
        <v>0.06</v>
      </c>
      <c r="I31" s="12">
        <f>'GROUP DATA WP 3'!P32</f>
        <v>0.05</v>
      </c>
      <c r="J31" s="12">
        <f t="shared" si="1"/>
        <v>5.4166666666666662E-2</v>
      </c>
      <c r="L31" s="12">
        <f>'GROUP DATA WP 3'!R32</f>
        <v>0.06</v>
      </c>
      <c r="M31" s="12">
        <f>'GROUP DATA WP 3'!U32</f>
        <v>6.2E-2</v>
      </c>
      <c r="N31" s="12">
        <f>'GROUP DATA WP 3'!V32</f>
        <v>6.13E-2</v>
      </c>
      <c r="O31" s="12">
        <f>'(DJL-6)P2'!M31</f>
        <v>4.8614328786538673E-2</v>
      </c>
      <c r="P31" s="12">
        <f t="shared" si="2"/>
        <v>6.1099999999999995E-2</v>
      </c>
      <c r="Q31" s="12">
        <f t="shared" si="0"/>
        <v>5.4857164393269334E-2</v>
      </c>
    </row>
    <row r="32" spans="1:17" x14ac:dyDescent="0.2">
      <c r="A32">
        <f t="shared" si="3"/>
        <v>22</v>
      </c>
      <c r="B32" t="s">
        <v>145</v>
      </c>
      <c r="D32" s="10">
        <f t="shared" ref="D32:J32" si="6">AVERAGE(D11:D31)</f>
        <v>5.5526315789473694E-2</v>
      </c>
      <c r="E32" s="10">
        <f t="shared" si="6"/>
        <v>5.8888888888888893E-2</v>
      </c>
      <c r="F32" s="10">
        <f t="shared" si="6"/>
        <v>4.5277777777777792E-2</v>
      </c>
      <c r="G32" s="10">
        <f t="shared" si="6"/>
        <v>4.7750000000000008E-2</v>
      </c>
      <c r="H32" s="10">
        <f t="shared" si="6"/>
        <v>5.8947368421052637E-2</v>
      </c>
      <c r="I32" s="10">
        <f t="shared" si="6"/>
        <v>4.7105263157894747E-2</v>
      </c>
      <c r="J32" s="10">
        <f t="shared" si="6"/>
        <v>5.1337500000000001E-2</v>
      </c>
      <c r="L32" s="10">
        <f t="shared" ref="L32" si="7">AVERAGE(L11:L31)</f>
        <v>5.5238095238095246E-2</v>
      </c>
      <c r="M32" s="10">
        <f t="shared" ref="M32" si="8">AVERAGE(M11:M31)</f>
        <v>5.7309523809523824E-2</v>
      </c>
      <c r="N32" s="10">
        <f t="shared" ref="N32:Q32" si="9">AVERAGE(N11:N31)</f>
        <v>5.7033333333333332E-2</v>
      </c>
      <c r="O32" s="10">
        <f t="shared" si="9"/>
        <v>4.5904708724636853E-2</v>
      </c>
      <c r="P32" s="10">
        <f t="shared" si="9"/>
        <v>5.652698412698412E-2</v>
      </c>
      <c r="Q32" s="10">
        <f t="shared" si="9"/>
        <v>5.1215846425810486E-2</v>
      </c>
    </row>
    <row r="33" spans="1:17" x14ac:dyDescent="0.2">
      <c r="A33">
        <f t="shared" si="3"/>
        <v>23</v>
      </c>
      <c r="B33" t="s">
        <v>92</v>
      </c>
      <c r="D33" s="10">
        <f t="shared" ref="D33:J33" si="10">MEDIAN(D11:D31)</f>
        <v>0.06</v>
      </c>
      <c r="E33" s="10">
        <f t="shared" si="10"/>
        <v>5.5E-2</v>
      </c>
      <c r="F33" s="10">
        <f t="shared" si="10"/>
        <v>4.4999999999999998E-2</v>
      </c>
      <c r="G33" s="10">
        <f t="shared" si="10"/>
        <v>4.2499999999999996E-2</v>
      </c>
      <c r="H33" s="10">
        <f t="shared" si="10"/>
        <v>0.06</v>
      </c>
      <c r="I33" s="10">
        <f t="shared" si="10"/>
        <v>4.4999999999999998E-2</v>
      </c>
      <c r="J33" s="10">
        <f t="shared" si="10"/>
        <v>5.0833333333333328E-2</v>
      </c>
      <c r="L33" s="10">
        <f t="shared" ref="L33:N33" si="11">MEDIAN(L11:L31)</f>
        <v>0.06</v>
      </c>
      <c r="M33" s="10">
        <f t="shared" si="11"/>
        <v>6.1899999999999997E-2</v>
      </c>
      <c r="N33" s="10">
        <f t="shared" si="11"/>
        <v>5.8500000000000003E-2</v>
      </c>
      <c r="O33" s="10">
        <f t="shared" ref="O33" si="12">MEDIAN(O11:O31)</f>
        <v>4.5597154839691956E-2</v>
      </c>
      <c r="P33" s="10">
        <f t="shared" ref="P33:Q33" si="13">MEDIAN(P11:P31)</f>
        <v>5.8100000000000006E-2</v>
      </c>
      <c r="Q33" s="10">
        <f t="shared" si="13"/>
        <v>5.0867130625013565E-2</v>
      </c>
    </row>
    <row r="34" spans="1:17" x14ac:dyDescent="0.2">
      <c r="B34" s="63" t="s">
        <v>363</v>
      </c>
    </row>
    <row r="35" spans="1:17" x14ac:dyDescent="0.2">
      <c r="B35" s="63" t="s">
        <v>364</v>
      </c>
    </row>
    <row r="36" spans="1:17" x14ac:dyDescent="0.2">
      <c r="B36" s="63" t="s">
        <v>365</v>
      </c>
    </row>
    <row r="37" spans="1:17" x14ac:dyDescent="0.2">
      <c r="B37" s="63" t="s">
        <v>366</v>
      </c>
    </row>
    <row r="38" spans="1:17" x14ac:dyDescent="0.2">
      <c r="B38" s="63" t="s">
        <v>367</v>
      </c>
    </row>
    <row r="39" spans="1:17" x14ac:dyDescent="0.2">
      <c r="B39" s="63" t="s">
        <v>166</v>
      </c>
    </row>
    <row r="40" spans="1:17" x14ac:dyDescent="0.2">
      <c r="B40" s="63" t="s">
        <v>167</v>
      </c>
    </row>
    <row r="41" spans="1:17" x14ac:dyDescent="0.2">
      <c r="B41" s="63"/>
    </row>
    <row r="42" spans="1:17" x14ac:dyDescent="0.2">
      <c r="B42" s="63"/>
    </row>
    <row r="43" spans="1:17" x14ac:dyDescent="0.2">
      <c r="B43" s="63"/>
    </row>
    <row r="44" spans="1:17" x14ac:dyDescent="0.2">
      <c r="B44" s="63"/>
    </row>
    <row r="45" spans="1:17" x14ac:dyDescent="0.2">
      <c r="B45" s="63"/>
    </row>
  </sheetData>
  <mergeCells count="7">
    <mergeCell ref="B2:Q2"/>
    <mergeCell ref="D9:J9"/>
    <mergeCell ref="L9:P9"/>
    <mergeCell ref="B6:Q6"/>
    <mergeCell ref="B3:Q3"/>
    <mergeCell ref="B4:Q4"/>
    <mergeCell ref="B5:Q5"/>
  </mergeCells>
  <phoneticPr fontId="22" type="noConversion"/>
  <pageMargins left="0.75" right="0.75" top="1" bottom="1" header="0.5" footer="0.5"/>
  <pageSetup scale="59" orientation="landscape" horizontalDpi="4294967292" verticalDpi="4294967292"/>
  <headerFooter>
    <oddHeader>&amp;R&amp;"Calibri,Regular"&amp;K000000EXHIBIT____x000D_SCHEDULE (DJL-6)_x000D_PAGE 1 OF 3_x000D_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3"/>
  <sheetViews>
    <sheetView workbookViewId="0">
      <selection activeCell="E12" sqref="E12"/>
    </sheetView>
  </sheetViews>
  <sheetFormatPr baseColWidth="10" defaultRowHeight="16" x14ac:dyDescent="0.2"/>
  <cols>
    <col min="1" max="1" width="5.83203125" customWidth="1"/>
    <col min="2" max="2" width="29.6640625" customWidth="1"/>
    <col min="3" max="3" width="7.83203125" customWidth="1"/>
    <col min="13" max="13" width="11.33203125" customWidth="1"/>
  </cols>
  <sheetData>
    <row r="1" spans="1:19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1" x14ac:dyDescent="0.25">
      <c r="A2" s="3"/>
      <c r="B2" s="278" t="s">
        <v>198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6"/>
      <c r="O2" s="26"/>
      <c r="P2" s="26"/>
      <c r="Q2" s="26"/>
      <c r="R2" s="3"/>
      <c r="S2" s="3"/>
    </row>
    <row r="3" spans="1:19" ht="21" x14ac:dyDescent="0.25">
      <c r="A3" s="3"/>
      <c r="B3" s="278" t="s">
        <v>199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6"/>
      <c r="O3" s="26"/>
      <c r="P3" s="26"/>
      <c r="Q3" s="26"/>
      <c r="R3" s="3"/>
      <c r="S3" s="3"/>
    </row>
    <row r="4" spans="1:19" ht="21" x14ac:dyDescent="0.25">
      <c r="A4" s="3"/>
      <c r="B4" s="278" t="s">
        <v>200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6"/>
      <c r="O4" s="26"/>
      <c r="P4" s="26"/>
      <c r="Q4" s="26"/>
      <c r="R4" s="3"/>
      <c r="S4" s="3"/>
    </row>
    <row r="5" spans="1:19" ht="21" x14ac:dyDescent="0.25">
      <c r="A5" s="3"/>
      <c r="B5" s="278" t="s">
        <v>201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6"/>
      <c r="O5" s="26"/>
      <c r="P5" s="26"/>
      <c r="Q5" s="26"/>
      <c r="R5" s="3"/>
      <c r="S5" s="3"/>
    </row>
    <row r="6" spans="1:19" ht="21" x14ac:dyDescent="0.25">
      <c r="A6" s="3"/>
      <c r="B6" s="277" t="s">
        <v>181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65"/>
      <c r="O6" s="65"/>
      <c r="P6" s="65"/>
      <c r="Q6" s="65"/>
      <c r="R6" s="3"/>
      <c r="S6" s="3"/>
    </row>
    <row r="7" spans="1:19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9" x14ac:dyDescent="0.25">
      <c r="A9" s="3"/>
      <c r="B9" s="3"/>
      <c r="C9" s="3"/>
      <c r="D9" s="45">
        <v>1</v>
      </c>
      <c r="E9" s="45">
        <v>2</v>
      </c>
      <c r="F9" s="45">
        <v>3</v>
      </c>
      <c r="G9" s="45">
        <v>4</v>
      </c>
      <c r="H9" s="45">
        <v>5</v>
      </c>
      <c r="I9" s="45">
        <v>6</v>
      </c>
      <c r="J9" s="45">
        <v>7</v>
      </c>
      <c r="K9" s="45">
        <v>8</v>
      </c>
      <c r="L9" s="45">
        <v>9</v>
      </c>
      <c r="M9" s="45">
        <v>10</v>
      </c>
      <c r="N9" s="3"/>
      <c r="O9" s="3"/>
      <c r="P9" s="3"/>
      <c r="Q9" s="3"/>
      <c r="R9" s="3"/>
      <c r="S9" s="3"/>
    </row>
    <row r="10" spans="1:19" ht="30" x14ac:dyDescent="0.2">
      <c r="A10" s="4" t="s">
        <v>0</v>
      </c>
      <c r="B10" s="4" t="s">
        <v>7</v>
      </c>
      <c r="C10" s="4" t="s">
        <v>1</v>
      </c>
      <c r="D10" s="4" t="s">
        <v>25</v>
      </c>
      <c r="E10" s="4" t="s">
        <v>26</v>
      </c>
      <c r="F10" s="4" t="s">
        <v>27</v>
      </c>
      <c r="G10" s="4" t="s">
        <v>28</v>
      </c>
      <c r="H10" s="4" t="s">
        <v>29</v>
      </c>
      <c r="I10" s="4" t="s">
        <v>123</v>
      </c>
      <c r="J10" s="4" t="s">
        <v>30</v>
      </c>
      <c r="K10" s="4" t="s">
        <v>31</v>
      </c>
      <c r="L10" s="4" t="s">
        <v>32</v>
      </c>
      <c r="M10" s="4" t="s">
        <v>33</v>
      </c>
      <c r="N10" s="3"/>
      <c r="O10" s="3"/>
      <c r="P10" s="3"/>
      <c r="Q10" s="3"/>
      <c r="R10" s="3"/>
      <c r="S10" s="3"/>
    </row>
    <row r="11" spans="1:19" x14ac:dyDescent="0.2">
      <c r="A11">
        <v>1</v>
      </c>
      <c r="B11" t="s">
        <v>125</v>
      </c>
      <c r="C11" s="61" t="s">
        <v>135</v>
      </c>
      <c r="D11" s="7">
        <f>1-('(DJL-6)P3'!D11/'(DJL-6)P3'!E11)</f>
        <v>0.33333333333333337</v>
      </c>
      <c r="E11" s="7">
        <f>'(DJL-6)P3'!E11/'(DJL-6)P3'!F11</f>
        <v>8.7804878048780483E-2</v>
      </c>
      <c r="F11" s="7">
        <f>(('(DJL-6)P3'!L11/'(DJL-6)P3'!K11)^0.2)-1</f>
        <v>3.877585643080228E-2</v>
      </c>
      <c r="G11" s="9">
        <f>(2*(1+F11))/(2+F11)</f>
        <v>1.0190191856100776</v>
      </c>
      <c r="H11" s="7">
        <f>E11*G11</f>
        <v>8.9474855321860475E-2</v>
      </c>
      <c r="I11" s="8">
        <f>'(DJL-6)P3'!O11</f>
        <v>1.6097560975609757</v>
      </c>
      <c r="J11" s="7">
        <f>(('(DJL-6)P3'!Q11/'(DJL-6)P3'!P11)^0.2)-1</f>
        <v>7.1895411011475563E-3</v>
      </c>
      <c r="K11" s="7">
        <f>I11*J11</f>
        <v>1.157340762623753E-2</v>
      </c>
      <c r="L11" s="7">
        <f>1-(1/'(DJL-6)P3'!O11)</f>
        <v>0.37878787878787878</v>
      </c>
      <c r="M11" s="12">
        <f>(D11*H11)+(K11*L11)</f>
        <v>3.4208818299043466E-2</v>
      </c>
    </row>
    <row r="12" spans="1:19" x14ac:dyDescent="0.2">
      <c r="A12">
        <f>A11+1</f>
        <v>2</v>
      </c>
      <c r="B12" t="s">
        <v>126</v>
      </c>
      <c r="C12" s="61" t="s">
        <v>136</v>
      </c>
      <c r="D12" s="7">
        <f>1-('(DJL-6)P3'!D12/'(DJL-6)P3'!E12)</f>
        <v>0.36923076923076925</v>
      </c>
      <c r="E12" s="7">
        <f>'(DJL-6)P3'!E12/'(DJL-6)P3'!F12</f>
        <v>0.11504424778761062</v>
      </c>
      <c r="F12" s="7">
        <f>(('(DJL-6)P3'!L12/'(DJL-6)P3'!K12)^0.2)-1</f>
        <v>4.6807403704126171E-2</v>
      </c>
      <c r="G12" s="9">
        <f t="shared" ref="G12:G31" si="0">(2*(1+F12))/(2+F12)</f>
        <v>1.022868494426695</v>
      </c>
      <c r="H12" s="7">
        <f t="shared" ref="H12:H31" si="1">E12*G12</f>
        <v>0.11767513652696492</v>
      </c>
      <c r="I12" s="8">
        <f>'(DJL-6)P3'!O12</f>
        <v>1.9469026548672566</v>
      </c>
      <c r="J12" s="7">
        <f>(('(DJL-6)P3'!Q12/'(DJL-6)P3'!P12)^0.2)-1</f>
        <v>2.0962873645320457E-3</v>
      </c>
      <c r="K12" s="7">
        <f t="shared" ref="K12:K31" si="2">I12*J12</f>
        <v>4.0812674353721242E-3</v>
      </c>
      <c r="L12" s="7">
        <f>1-(1/'(DJL-6)P3'!O12)</f>
        <v>0.48636363636363633</v>
      </c>
      <c r="M12" s="12">
        <f t="shared" ref="M12:M31" si="3">(D12*H12)+(K12*L12)</f>
        <v>4.5434261250027128E-2</v>
      </c>
    </row>
    <row r="13" spans="1:19" x14ac:dyDescent="0.2">
      <c r="A13">
        <f t="shared" ref="A13:A33" si="4">A12+1</f>
        <v>3</v>
      </c>
      <c r="B13" s="61" t="s">
        <v>127</v>
      </c>
      <c r="C13" s="61" t="s">
        <v>137</v>
      </c>
      <c r="D13" s="7">
        <f>1-('(DJL-6)P3'!D13/'(DJL-6)P3'!E13)</f>
        <v>0.42000000000000004</v>
      </c>
      <c r="E13" s="7">
        <f>'(DJL-6)P3'!E13/'(DJL-6)P3'!F13</f>
        <v>0.10416666666666667</v>
      </c>
      <c r="F13" s="7">
        <f>(('(DJL-6)P3'!L13/'(DJL-6)P3'!K13)^0.2)-1</f>
        <v>8.5586883035033923E-2</v>
      </c>
      <c r="G13" s="9">
        <f t="shared" si="0"/>
        <v>1.0410373136363826</v>
      </c>
      <c r="H13" s="7">
        <f t="shared" si="1"/>
        <v>0.10844138683712319</v>
      </c>
      <c r="I13" s="8">
        <f>'(DJL-6)P3'!O13</f>
        <v>1.7708333333333333</v>
      </c>
      <c r="J13" s="7">
        <f>(('(DJL-6)P3'!Q13/'(DJL-6)P3'!P13)^0.2)-1</f>
        <v>2.0245219046800988E-2</v>
      </c>
      <c r="K13" s="7">
        <f t="shared" si="2"/>
        <v>3.5850908728710079E-2</v>
      </c>
      <c r="L13" s="7">
        <f>1-(1/'(DJL-6)P3'!O13)</f>
        <v>0.43529411764705883</v>
      </c>
      <c r="M13" s="12">
        <f t="shared" si="3"/>
        <v>6.1151072153500838E-2</v>
      </c>
    </row>
    <row r="14" spans="1:19" x14ac:dyDescent="0.2">
      <c r="A14">
        <f t="shared" si="4"/>
        <v>4</v>
      </c>
      <c r="B14" s="61" t="s">
        <v>128</v>
      </c>
      <c r="C14" s="61" t="s">
        <v>138</v>
      </c>
      <c r="D14" s="7">
        <f>1-('(DJL-6)P3'!D14/'(DJL-6)P3'!E14)</f>
        <v>0.375</v>
      </c>
      <c r="E14" s="7">
        <f>'(DJL-6)P3'!E14/'(DJL-6)P3'!F14</f>
        <v>0.10714285714285714</v>
      </c>
      <c r="F14" s="7">
        <f>(('(DJL-6)P3'!L14/'(DJL-6)P3'!K14)^0.2)-1</f>
        <v>8.4072089908737491E-2</v>
      </c>
      <c r="G14" s="9">
        <f t="shared" si="0"/>
        <v>1.0403402983590742</v>
      </c>
      <c r="H14" s="7">
        <f t="shared" si="1"/>
        <v>0.11146503196704366</v>
      </c>
      <c r="I14" s="8">
        <f>'(DJL-6)P3'!O14</f>
        <v>1.7857142857142858</v>
      </c>
      <c r="J14" s="7">
        <f>(('(DJL-6)P3'!Q14/'(DJL-6)P3'!P14)^0.2)-1</f>
        <v>2.0636733466280921E-2</v>
      </c>
      <c r="K14" s="7">
        <f t="shared" si="2"/>
        <v>3.6851309761215929E-2</v>
      </c>
      <c r="L14" s="7">
        <f>1-(1/'(DJL-6)P3'!O14)</f>
        <v>0.44000000000000006</v>
      </c>
      <c r="M14" s="12">
        <f t="shared" si="3"/>
        <v>5.8013963282576381E-2</v>
      </c>
    </row>
    <row r="15" spans="1:19" x14ac:dyDescent="0.2">
      <c r="A15">
        <f t="shared" si="4"/>
        <v>5</v>
      </c>
      <c r="B15" s="61" t="s">
        <v>202</v>
      </c>
      <c r="C15" s="61" t="s">
        <v>203</v>
      </c>
      <c r="D15" s="7">
        <f>1-('(DJL-6)P3'!D15/'(DJL-6)P3'!E15)</f>
        <v>0.27272727272727271</v>
      </c>
      <c r="E15" s="7">
        <f>'(DJL-6)P3'!E15/'(DJL-6)P3'!F15</f>
        <v>8.2089552238805971E-2</v>
      </c>
      <c r="F15" s="7">
        <f>(('(DJL-6)P3'!L15/'(DJL-6)P3'!K15)^0.2)-1</f>
        <v>4.371071777652813E-2</v>
      </c>
      <c r="G15" s="9">
        <f t="shared" si="0"/>
        <v>1.0213879182588443</v>
      </c>
      <c r="H15" s="7">
        <f t="shared" si="1"/>
        <v>8.3845276871994681E-2</v>
      </c>
      <c r="I15" s="8">
        <f>'(DJL-6)P3'!O15</f>
        <v>1.5671641791044777</v>
      </c>
      <c r="J15" s="7">
        <f>(('(DJL-6)P3'!Q15/'(DJL-6)P3'!P15)^0.2)-1</f>
        <v>1.6110269912750441E-2</v>
      </c>
      <c r="K15" s="7">
        <f t="shared" si="2"/>
        <v>2.524743792296711E-2</v>
      </c>
      <c r="L15" s="7">
        <f>1-(1/'(DJL-6)P3'!O15)</f>
        <v>0.36190476190476195</v>
      </c>
      <c r="M15" s="12">
        <f t="shared" si="3"/>
        <v>3.2004061702578857E-2</v>
      </c>
    </row>
    <row r="16" spans="1:19" x14ac:dyDescent="0.2">
      <c r="A16">
        <f t="shared" si="4"/>
        <v>6</v>
      </c>
      <c r="B16" s="61" t="s">
        <v>209</v>
      </c>
      <c r="C16" s="61" t="s">
        <v>210</v>
      </c>
      <c r="D16" s="7">
        <f>1-('(DJL-6)P3'!D16/'(DJL-6)P3'!E16)</f>
        <v>0.4</v>
      </c>
      <c r="E16" s="7">
        <f>'(DJL-6)P3'!E16/'(DJL-6)P3'!F16</f>
        <v>0.13461538461538461</v>
      </c>
      <c r="F16" s="7">
        <f>(('(DJL-6)P3'!L16/'(DJL-6)P3'!K16)^0.2)-1</f>
        <v>7.0764385022298315E-2</v>
      </c>
      <c r="G16" s="9">
        <f t="shared" si="0"/>
        <v>1.0341730742203858</v>
      </c>
      <c r="H16" s="7">
        <f t="shared" si="1"/>
        <v>0.13921560614505193</v>
      </c>
      <c r="I16" s="8">
        <f>'(DJL-6)P3'!O16</f>
        <v>2.4038461538461537</v>
      </c>
      <c r="J16" s="7">
        <f>(('(DJL-6)P3'!Q16/'(DJL-6)P3'!P16)^0.2)-1</f>
        <v>4.1598888648399779E-3</v>
      </c>
      <c r="K16" s="7">
        <f t="shared" si="2"/>
        <v>9.9997328481730239E-3</v>
      </c>
      <c r="L16" s="7">
        <f>1-(1/'(DJL-6)P3'!O16)</f>
        <v>0.58399999999999996</v>
      </c>
      <c r="M16" s="12">
        <f t="shared" si="3"/>
        <v>6.1526086441353822E-2</v>
      </c>
    </row>
    <row r="17" spans="1:13" x14ac:dyDescent="0.2">
      <c r="A17">
        <f t="shared" si="4"/>
        <v>7</v>
      </c>
      <c r="B17" t="s">
        <v>129</v>
      </c>
      <c r="C17" s="61" t="s">
        <v>139</v>
      </c>
      <c r="D17" s="7">
        <f>1-('(DJL-6)P3'!D17/'(DJL-6)P3'!E17)</f>
        <v>0.41379310344827591</v>
      </c>
      <c r="E17" s="7">
        <f>'(DJL-6)P3'!E17/'(DJL-6)P3'!F17</f>
        <v>9.2063492063492069E-2</v>
      </c>
      <c r="F17" s="7">
        <f>(('(DJL-6)P3'!L17/'(DJL-6)P3'!K17)^0.2)-1</f>
        <v>5.5511312007838098E-2</v>
      </c>
      <c r="G17" s="9">
        <f t="shared" si="0"/>
        <v>1.0270060844148865</v>
      </c>
      <c r="H17" s="7">
        <f t="shared" si="1"/>
        <v>9.4549766501687976E-2</v>
      </c>
      <c r="I17" s="8">
        <f>'(DJL-6)P3'!O17</f>
        <v>1.5555555555555556</v>
      </c>
      <c r="J17" s="7">
        <f>(('(DJL-6)P3'!Q17/'(DJL-6)P3'!P17)^0.2)-1</f>
        <v>1.2316081923222644E-2</v>
      </c>
      <c r="K17" s="7">
        <f t="shared" si="2"/>
        <v>1.9158349658346334E-2</v>
      </c>
      <c r="L17" s="7">
        <f>1-(1/'(DJL-6)P3'!O17)</f>
        <v>0.35714285714285721</v>
      </c>
      <c r="M17" s="12">
        <f t="shared" si="3"/>
        <v>4.5966309046166998E-2</v>
      </c>
    </row>
    <row r="18" spans="1:13" x14ac:dyDescent="0.2">
      <c r="A18">
        <f t="shared" si="4"/>
        <v>8</v>
      </c>
      <c r="B18" s="61" t="s">
        <v>169</v>
      </c>
      <c r="C18" s="61" t="s">
        <v>170</v>
      </c>
      <c r="D18" s="7">
        <f>1-('(DJL-6)P3'!D18/'(DJL-6)P3'!E18)</f>
        <v>0.34615384615384615</v>
      </c>
      <c r="E18" s="7">
        <f>'(DJL-6)P3'!E18/'(DJL-6)P3'!F18</f>
        <v>9.4890510948905105E-2</v>
      </c>
      <c r="F18" s="7">
        <f>(('(DJL-6)P3'!L18/'(DJL-6)P3'!K18)^0.2)-1</f>
        <v>2.7173459534372002E-2</v>
      </c>
      <c r="G18" s="9">
        <f t="shared" si="0"/>
        <v>1.0134046050211283</v>
      </c>
      <c r="H18" s="7">
        <f t="shared" si="1"/>
        <v>9.6162480768428232E-2</v>
      </c>
      <c r="I18" s="8">
        <f>'(DJL-6)P3'!O18</f>
        <v>1.6058394160583942</v>
      </c>
      <c r="J18" s="7">
        <f>(('(DJL-6)P3'!Q18/'(DJL-6)P3'!P18)^0.2)-1</f>
        <v>2.5994284770547438E-4</v>
      </c>
      <c r="K18" s="7">
        <f t="shared" si="2"/>
        <v>4.1742647076791509E-4</v>
      </c>
      <c r="L18" s="7">
        <f>1-(1/'(DJL-6)P3'!O18)</f>
        <v>0.37727272727272732</v>
      </c>
      <c r="M18" s="12">
        <f t="shared" si="3"/>
        <v>3.3444496196749135E-2</v>
      </c>
    </row>
    <row r="19" spans="1:13" x14ac:dyDescent="0.2">
      <c r="A19">
        <f t="shared" si="4"/>
        <v>9</v>
      </c>
      <c r="B19" t="s">
        <v>204</v>
      </c>
      <c r="C19" s="61" t="s">
        <v>214</v>
      </c>
      <c r="D19" s="7">
        <f>1-('(DJL-6)P3'!D19/'(DJL-6)P3'!E19)</f>
        <v>0.36</v>
      </c>
      <c r="E19" s="7">
        <f>'(DJL-6)P3'!E19/'(DJL-6)P3'!F19</f>
        <v>0.1111111111111111</v>
      </c>
      <c r="F19" s="7">
        <f>(('(DJL-6)P3'!L19/'(DJL-6)P3'!K19)^0.2)-1</f>
        <v>5.3118109768518051E-2</v>
      </c>
      <c r="G19" s="9">
        <f t="shared" si="0"/>
        <v>1.0258719211114975</v>
      </c>
      <c r="H19" s="7">
        <f t="shared" si="1"/>
        <v>0.1139857690123886</v>
      </c>
      <c r="I19" s="8">
        <f>'(DJL-6)P3'!O19</f>
        <v>1.9259259259259258</v>
      </c>
      <c r="J19" s="7">
        <f>(('(DJL-6)P3'!Q19/'(DJL-6)P3'!P19)^0.2)-1</f>
        <v>7.6332725283314584E-3</v>
      </c>
      <c r="K19" s="7">
        <f t="shared" si="2"/>
        <v>1.4701117461971697E-2</v>
      </c>
      <c r="L19" s="7">
        <f>1-(1/'(DJL-6)P3'!O19)</f>
        <v>0.48076923076923073</v>
      </c>
      <c r="M19" s="12">
        <f t="shared" si="3"/>
        <v>4.8102721778100134E-2</v>
      </c>
    </row>
    <row r="20" spans="1:13" x14ac:dyDescent="0.2">
      <c r="A20">
        <f t="shared" si="4"/>
        <v>10</v>
      </c>
      <c r="B20" t="s">
        <v>171</v>
      </c>
      <c r="C20" s="61" t="s">
        <v>172</v>
      </c>
      <c r="D20" s="7">
        <f>1-('(DJL-6)P3'!D20/'(DJL-6)P3'!E20)</f>
        <v>0.4</v>
      </c>
      <c r="E20" s="7">
        <f>'(DJL-6)P3'!E20/'(DJL-6)P3'!F20</f>
        <v>9.3406593406593408E-2</v>
      </c>
      <c r="F20" s="7">
        <f>(('(DJL-6)P3'!L20/'(DJL-6)P3'!K20)^0.2)-1</f>
        <v>3.7161336437333992E-2</v>
      </c>
      <c r="G20" s="9">
        <f t="shared" si="0"/>
        <v>1.0182417247827424</v>
      </c>
      <c r="H20" s="7">
        <f t="shared" si="1"/>
        <v>9.5110490776410012E-2</v>
      </c>
      <c r="I20" s="8">
        <f>'(DJL-6)P3'!O20</f>
        <v>1.5384615384615385</v>
      </c>
      <c r="J20" s="7">
        <f>(('(DJL-6)P3'!Q20/'(DJL-6)P3'!P20)^0.2)-1</f>
        <v>2.7707084928687564E-3</v>
      </c>
      <c r="K20" s="7">
        <f t="shared" si="2"/>
        <v>4.2626284505673179E-3</v>
      </c>
      <c r="L20" s="7">
        <f>1-(1/'(DJL-6)P3'!O20)</f>
        <v>0.35000000000000009</v>
      </c>
      <c r="M20" s="12">
        <f t="shared" si="3"/>
        <v>3.9536116268262568E-2</v>
      </c>
    </row>
    <row r="21" spans="1:13" x14ac:dyDescent="0.2">
      <c r="A21">
        <f t="shared" si="4"/>
        <v>11</v>
      </c>
      <c r="B21" t="s">
        <v>159</v>
      </c>
      <c r="C21" s="61" t="s">
        <v>160</v>
      </c>
      <c r="D21" s="7">
        <f>1-('(DJL-6)P3'!D21/'(DJL-6)P3'!E21)</f>
        <v>0.38</v>
      </c>
      <c r="E21" s="7">
        <f>'(DJL-6)P3'!E21/'(DJL-6)P3'!F21</f>
        <v>9.7087378640776698E-2</v>
      </c>
      <c r="F21" s="7">
        <f>(('(DJL-6)P3'!L21/'(DJL-6)P3'!K21)^0.2)-1</f>
        <v>4.1244423877151215E-2</v>
      </c>
      <c r="G21" s="9">
        <f t="shared" si="0"/>
        <v>1.0202055292324137</v>
      </c>
      <c r="H21" s="7">
        <f t="shared" si="1"/>
        <v>9.9049080508001333E-2</v>
      </c>
      <c r="I21" s="8">
        <f>'(DJL-6)P3'!O21</f>
        <v>1.6504854368932038</v>
      </c>
      <c r="J21" s="7">
        <f>(('(DJL-6)P3'!Q21/'(DJL-6)P3'!P21)^0.2)-1</f>
        <v>6.9016921294084987E-3</v>
      </c>
      <c r="K21" s="7">
        <f t="shared" si="2"/>
        <v>1.1391142349509172E-2</v>
      </c>
      <c r="L21" s="7">
        <f>1-(1/'(DJL-6)P3'!O21)</f>
        <v>0.39411764705882346</v>
      </c>
      <c r="M21" s="12">
        <f t="shared" si="3"/>
        <v>4.2128100813141181E-2</v>
      </c>
    </row>
    <row r="22" spans="1:13" x14ac:dyDescent="0.2">
      <c r="A22">
        <f t="shared" si="4"/>
        <v>12</v>
      </c>
      <c r="B22" t="s">
        <v>161</v>
      </c>
      <c r="C22" s="61" t="s">
        <v>140</v>
      </c>
      <c r="D22" s="7">
        <f>1-('(DJL-6)P3'!D22/'(DJL-6)P3'!E22)</f>
        <v>0.35652173913043472</v>
      </c>
      <c r="E22" s="7">
        <f>'(DJL-6)P3'!E22/'(DJL-6)P3'!F22</f>
        <v>9.4650205761316872E-2</v>
      </c>
      <c r="F22" s="7">
        <f>(('(DJL-6)P3'!L22/'(DJL-6)P3'!K22)^0.2)-1</f>
        <v>3.6456610111418986E-2</v>
      </c>
      <c r="G22" s="9">
        <f t="shared" si="0"/>
        <v>1.0179019822619371</v>
      </c>
      <c r="H22" s="7">
        <f t="shared" si="1"/>
        <v>9.6344632065944666E-2</v>
      </c>
      <c r="I22" s="8">
        <f>'(DJL-6)P3'!O22</f>
        <v>1.8106995884773662</v>
      </c>
      <c r="J22" s="7">
        <f>(('(DJL-6)P3'!Q22/'(DJL-6)P3'!P22)^0.2)-1</f>
        <v>-3.9638497032701281E-5</v>
      </c>
      <c r="K22" s="7">
        <f t="shared" si="2"/>
        <v>-7.1773410264973516E-5</v>
      </c>
      <c r="L22" s="7">
        <f>1-(1/'(DJL-6)P3'!O22)</f>
        <v>0.44772727272727275</v>
      </c>
      <c r="M22" s="12">
        <f t="shared" si="3"/>
        <v>3.4316820866800171E-2</v>
      </c>
    </row>
    <row r="23" spans="1:13" x14ac:dyDescent="0.2">
      <c r="A23">
        <f t="shared" si="4"/>
        <v>13</v>
      </c>
      <c r="B23" t="s">
        <v>215</v>
      </c>
      <c r="C23" s="61" t="s">
        <v>216</v>
      </c>
      <c r="D23" s="7">
        <f>1-('(DJL-6)P3'!D23/'(DJL-6)P3'!E23)</f>
        <v>0.3571428571428571</v>
      </c>
      <c r="E23" s="7">
        <f>'(DJL-6)P3'!E23/'(DJL-6)P3'!F23</f>
        <v>0.13592233009708737</v>
      </c>
      <c r="F23" s="7">
        <f>(('(DJL-6)P3'!L23/'(DJL-6)P3'!K23)^0.2)-1</f>
        <v>7.41309910405481E-2</v>
      </c>
      <c r="G23" s="9">
        <f t="shared" si="0"/>
        <v>1.0357407470216518</v>
      </c>
      <c r="H23" s="7">
        <f t="shared" si="1"/>
        <v>0.14078029571168083</v>
      </c>
      <c r="I23" s="8">
        <f>'(DJL-6)P3'!O23</f>
        <v>3.203883495145631</v>
      </c>
      <c r="J23" s="7">
        <f>(('(DJL-6)P3'!Q23/'(DJL-6)P3'!P23)^0.2)-1</f>
        <v>6.5463799499532183E-3</v>
      </c>
      <c r="K23" s="7">
        <f t="shared" si="2"/>
        <v>2.0973838674607399E-2</v>
      </c>
      <c r="L23" s="7">
        <f>1-(1/'(DJL-6)P3'!O23)</f>
        <v>0.68787878787878787</v>
      </c>
      <c r="M23" s="12">
        <f t="shared" si="3"/>
        <v>6.4706135764540179E-2</v>
      </c>
    </row>
    <row r="24" spans="1:13" x14ac:dyDescent="0.2">
      <c r="A24">
        <f t="shared" si="4"/>
        <v>14</v>
      </c>
      <c r="B24" t="s">
        <v>130</v>
      </c>
      <c r="C24" s="61" t="s">
        <v>217</v>
      </c>
      <c r="D24" s="7">
        <f>1-('(DJL-6)P3'!D24/'(DJL-6)P3'!E24)</f>
        <v>0.30000000000000004</v>
      </c>
      <c r="E24" s="7">
        <f>'(DJL-6)P3'!E24/'(DJL-6)P3'!F24</f>
        <v>8.3769633507853408E-2</v>
      </c>
      <c r="F24" s="7">
        <f>(('(DJL-6)P3'!L24/'(DJL-6)P3'!K24)^0.2)-1</f>
        <v>4.5609886450934223E-2</v>
      </c>
      <c r="G24" s="9">
        <f t="shared" si="0"/>
        <v>1.0222964734151074</v>
      </c>
      <c r="H24" s="7">
        <f t="shared" si="1"/>
        <v>8.5637400914354553E-2</v>
      </c>
      <c r="I24" s="8">
        <f>'(DJL-6)P3'!O24</f>
        <v>1.5706806282722514</v>
      </c>
      <c r="J24" s="7">
        <f>(('(DJL-6)P3'!Q24/'(DJL-6)P3'!P24)^0.2)-1</f>
        <v>1.5000753312289339E-2</v>
      </c>
      <c r="K24" s="7">
        <f t="shared" si="2"/>
        <v>2.3561392637103676E-2</v>
      </c>
      <c r="L24" s="7">
        <f>1-(1/'(DJL-6)P3'!O24)</f>
        <v>0.3633333333333334</v>
      </c>
      <c r="M24" s="12">
        <f t="shared" si="3"/>
        <v>3.4251859599120707E-2</v>
      </c>
    </row>
    <row r="25" spans="1:13" x14ac:dyDescent="0.2">
      <c r="A25">
        <f t="shared" si="4"/>
        <v>15</v>
      </c>
      <c r="B25" s="61" t="s">
        <v>131</v>
      </c>
      <c r="C25" s="61" t="s">
        <v>141</v>
      </c>
      <c r="D25" s="7">
        <f>1-('(DJL-6)P3'!D25/'(DJL-6)P3'!E25)</f>
        <v>0.29090909090909089</v>
      </c>
      <c r="E25" s="7">
        <f>'(DJL-6)P3'!E25/'(DJL-6)P3'!F25</f>
        <v>0.12643678160919541</v>
      </c>
      <c r="F25" s="7">
        <f>(('(DJL-6)P3'!L25/'(DJL-6)P3'!K25)^0.2)-1</f>
        <v>3.6959614284828746E-2</v>
      </c>
      <c r="G25" s="9">
        <f t="shared" si="0"/>
        <v>1.0181445002766072</v>
      </c>
      <c r="H25" s="7">
        <f t="shared" si="1"/>
        <v>0.12873091382807678</v>
      </c>
      <c r="I25" s="8">
        <f>'(DJL-6)P3'!O25</f>
        <v>2.1839080459770117</v>
      </c>
      <c r="J25" s="7">
        <f>(('(DJL-6)P3'!Q25/'(DJL-6)P3'!P25)^0.2)-1</f>
        <v>9.9930050961427597E-5</v>
      </c>
      <c r="K25" s="7">
        <f t="shared" si="2"/>
        <v>2.1823804232955454E-4</v>
      </c>
      <c r="L25" s="7">
        <f>1-(1/'(DJL-6)P3'!O25)</f>
        <v>0.54210526315789476</v>
      </c>
      <c r="M25" s="12">
        <f t="shared" si="3"/>
        <v>3.7567301104990458E-2</v>
      </c>
    </row>
    <row r="26" spans="1:13" x14ac:dyDescent="0.2">
      <c r="A26">
        <f t="shared" si="4"/>
        <v>16</v>
      </c>
      <c r="B26" t="s">
        <v>132</v>
      </c>
      <c r="C26" s="61" t="s">
        <v>142</v>
      </c>
      <c r="D26" s="7">
        <f>1-('(DJL-6)P3'!D26/'(DJL-6)P3'!E26)</f>
        <v>0.38461538461538458</v>
      </c>
      <c r="E26" s="7">
        <f>'(DJL-6)P3'!E26/'(DJL-6)P3'!F26</f>
        <v>0.11711711711711711</v>
      </c>
      <c r="F26" s="7">
        <f>(('(DJL-6)P3'!L26/'(DJL-6)P3'!K26)^0.2)-1</f>
        <v>5.8962582575258216E-2</v>
      </c>
      <c r="G26" s="9">
        <f t="shared" si="0"/>
        <v>1.0286370345310065</v>
      </c>
      <c r="H26" s="7">
        <f t="shared" si="1"/>
        <v>0.12047100404417194</v>
      </c>
      <c r="I26" s="8">
        <f>'(DJL-6)P3'!O26</f>
        <v>2.0720720720720722</v>
      </c>
      <c r="J26" s="7">
        <f>(('(DJL-6)P3'!Q26/'(DJL-6)P3'!P26)^0.2)-1</f>
        <v>2.5430970042779055E-3</v>
      </c>
      <c r="K26" s="7">
        <f t="shared" si="2"/>
        <v>5.2694802791343996E-3</v>
      </c>
      <c r="L26" s="7">
        <f>1-(1/'(DJL-6)P3'!O26)</f>
        <v>0.5173913043478261</v>
      </c>
      <c r="M26" s="12">
        <f t="shared" si="3"/>
        <v>4.9061384830307232E-2</v>
      </c>
    </row>
    <row r="27" spans="1:13" x14ac:dyDescent="0.2">
      <c r="A27">
        <f t="shared" si="4"/>
        <v>17</v>
      </c>
      <c r="B27" t="s">
        <v>133</v>
      </c>
      <c r="C27" s="61" t="s">
        <v>143</v>
      </c>
      <c r="D27" s="7">
        <f>1-('(DJL-6)P3'!D27/'(DJL-6)P3'!E27)</f>
        <v>0.34615384615384615</v>
      </c>
      <c r="E27" s="7">
        <f>'(DJL-6)P3'!E27/'(DJL-6)P3'!F27</f>
        <v>0.10569105691056911</v>
      </c>
      <c r="F27" s="7">
        <f>(('(DJL-6)P3'!L27/'(DJL-6)P3'!K27)^0.2)-1</f>
        <v>5.4984441946122953E-2</v>
      </c>
      <c r="G27" s="9">
        <f t="shared" si="0"/>
        <v>1.0267566220083162</v>
      </c>
      <c r="H27" s="7">
        <f t="shared" si="1"/>
        <v>0.10851899256998464</v>
      </c>
      <c r="I27" s="8">
        <f>'(DJL-6)P3'!O27</f>
        <v>1.8699186991869918</v>
      </c>
      <c r="J27" s="7">
        <f>(('(DJL-6)P3'!Q27/'(DJL-6)P3'!P27)^0.2)-1</f>
        <v>1.2523789279495157E-2</v>
      </c>
      <c r="K27" s="7">
        <f t="shared" si="2"/>
        <v>2.3418467758405576E-2</v>
      </c>
      <c r="L27" s="7">
        <f>1-(1/'(DJL-6)P3'!O27)</f>
        <v>0.4652173913043478</v>
      </c>
      <c r="M27" s="12">
        <f t="shared" si="3"/>
        <v>4.8458945137751258E-2</v>
      </c>
    </row>
    <row r="28" spans="1:13" x14ac:dyDescent="0.2">
      <c r="A28">
        <f t="shared" si="4"/>
        <v>18</v>
      </c>
      <c r="B28" t="s">
        <v>134</v>
      </c>
      <c r="C28" s="61" t="s">
        <v>144</v>
      </c>
      <c r="D28" s="7">
        <f>1-('(DJL-6)P3'!D28/'(DJL-6)P3'!E28)</f>
        <v>0.4</v>
      </c>
      <c r="E28" s="7">
        <f>'(DJL-6)P3'!E28/'(DJL-6)P3'!F28</f>
        <v>0.10071942446043165</v>
      </c>
      <c r="F28" s="7">
        <f>(('(DJL-6)P3'!L28/'(DJL-6)P3'!K28)^0.2)-1</f>
        <v>3.6761675833320906E-2</v>
      </c>
      <c r="G28" s="9">
        <f t="shared" si="0"/>
        <v>1.0180490806899536</v>
      </c>
      <c r="H28" s="7">
        <f t="shared" si="1"/>
        <v>0.10253731747956367</v>
      </c>
      <c r="I28" s="8">
        <f>'(DJL-6)P3'!O28</f>
        <v>1.6546762589928057</v>
      </c>
      <c r="J28" s="7">
        <f>(('(DJL-6)P3'!Q28/'(DJL-6)P3'!P28)^0.2)-1</f>
        <v>1.0253688350378987E-3</v>
      </c>
      <c r="K28" s="7">
        <f t="shared" si="2"/>
        <v>1.6966534680483215E-3</v>
      </c>
      <c r="L28" s="7">
        <f>1-(1/'(DJL-6)P3'!O28)</f>
        <v>0.39565217391304341</v>
      </c>
      <c r="M28" s="12">
        <f t="shared" si="3"/>
        <v>4.1686211624835892E-2</v>
      </c>
    </row>
    <row r="29" spans="1:13" x14ac:dyDescent="0.2">
      <c r="A29">
        <f t="shared" si="4"/>
        <v>19</v>
      </c>
      <c r="B29" s="61" t="s">
        <v>205</v>
      </c>
      <c r="C29" s="61" t="s">
        <v>207</v>
      </c>
      <c r="D29" s="7">
        <f>1-('(DJL-6)P3'!D29/'(DJL-6)P3'!E29)</f>
        <v>0.34666666666666668</v>
      </c>
      <c r="E29" s="7">
        <f>'(DJL-6)P3'!E29/'(DJL-6)P3'!F29</f>
        <v>0.13846153846153847</v>
      </c>
      <c r="F29" s="7">
        <f>(('(DJL-6)P3'!L29/'(DJL-6)P3'!K29)^0.2)-1</f>
        <v>5.1526049248206807E-2</v>
      </c>
      <c r="G29" s="9">
        <f t="shared" si="0"/>
        <v>1.025115961489784</v>
      </c>
      <c r="H29" s="7">
        <f t="shared" si="1"/>
        <v>0.14193913312935472</v>
      </c>
      <c r="I29" s="8">
        <f>'(DJL-6)P3'!O29</f>
        <v>2</v>
      </c>
      <c r="J29" s="7">
        <f>(('(DJL-6)P3'!Q29/'(DJL-6)P3'!P29)^0.2)-1</f>
        <v>9.017167279787186E-3</v>
      </c>
      <c r="K29" s="7">
        <f t="shared" si="2"/>
        <v>1.8034334559574372E-2</v>
      </c>
      <c r="L29" s="7">
        <f>1-(1/'(DJL-6)P3'!O29)</f>
        <v>0.5</v>
      </c>
      <c r="M29" s="12">
        <f t="shared" si="3"/>
        <v>5.8222733431296823E-2</v>
      </c>
    </row>
    <row r="30" spans="1:13" x14ac:dyDescent="0.2">
      <c r="A30">
        <f t="shared" si="4"/>
        <v>20</v>
      </c>
      <c r="B30" s="61" t="s">
        <v>206</v>
      </c>
      <c r="C30" s="61" t="s">
        <v>208</v>
      </c>
      <c r="D30" s="7">
        <f>1-('(DJL-6)P3'!D30/'(DJL-6)P3'!E30)</f>
        <v>0.34285714285714286</v>
      </c>
      <c r="E30" s="7">
        <f>'(DJL-6)P3'!E30/'(DJL-6)P3'!F30</f>
        <v>0.13043478260869565</v>
      </c>
      <c r="F30" s="7">
        <f>(('(DJL-6)P3'!L30/'(DJL-6)P3'!K30)^0.2)-1</f>
        <v>3.9990017584874415E-2</v>
      </c>
      <c r="G30" s="9">
        <f t="shared" si="0"/>
        <v>1.0196030457208896</v>
      </c>
      <c r="H30" s="7">
        <f t="shared" si="1"/>
        <v>0.1329917016157682</v>
      </c>
      <c r="I30" s="8">
        <f>'(DJL-6)P3'!O30</f>
        <v>2.4844720496894408</v>
      </c>
      <c r="J30" s="7">
        <f>(('(DJL-6)P3'!Q30/'(DJL-6)P3'!P30)^0.2)-1</f>
        <v>0</v>
      </c>
      <c r="K30" s="7">
        <f t="shared" si="2"/>
        <v>0</v>
      </c>
      <c r="L30" s="7">
        <f>1-(1/'(DJL-6)P3'!O30)</f>
        <v>0.59749999999999992</v>
      </c>
      <c r="M30" s="12">
        <f t="shared" si="3"/>
        <v>4.5597154839691956E-2</v>
      </c>
    </row>
    <row r="31" spans="1:13" x14ac:dyDescent="0.2">
      <c r="A31">
        <f t="shared" si="4"/>
        <v>21</v>
      </c>
      <c r="B31" s="61" t="s">
        <v>173</v>
      </c>
      <c r="C31" s="61" t="s">
        <v>174</v>
      </c>
      <c r="D31" s="7">
        <f>1-('(DJL-6)P3'!D31/'(DJL-6)P3'!E31)</f>
        <v>0.38666666666666671</v>
      </c>
      <c r="E31" s="7">
        <f>'(DJL-6)P3'!E31/'(DJL-6)P3'!F31</f>
        <v>0.10869565217391304</v>
      </c>
      <c r="F31" s="7">
        <f>(('(DJL-6)P3'!L31/'(DJL-6)P3'!K31)^0.2)-1</f>
        <v>5.4240325225777486E-2</v>
      </c>
      <c r="G31" s="9">
        <f t="shared" si="0"/>
        <v>1.0264040796783678</v>
      </c>
      <c r="H31" s="7">
        <f t="shared" si="1"/>
        <v>0.11156566083460519</v>
      </c>
      <c r="I31" s="8">
        <f>'(DJL-6)P3'!O31</f>
        <v>1.9565217391304348</v>
      </c>
      <c r="J31" s="7">
        <f>(('(DJL-6)P3'!Q31/'(DJL-6)P3'!P31)^0.2)-1</f>
        <v>5.7244978061197216E-3</v>
      </c>
      <c r="K31" s="7">
        <f t="shared" si="2"/>
        <v>1.1200104403277716E-2</v>
      </c>
      <c r="L31" s="7">
        <f>1-(1/'(DJL-6)P3'!O31)</f>
        <v>0.48888888888888893</v>
      </c>
      <c r="M31" s="12">
        <f t="shared" si="3"/>
        <v>4.8614328786538673E-2</v>
      </c>
    </row>
    <row r="32" spans="1:13" x14ac:dyDescent="0.2">
      <c r="A32">
        <f t="shared" si="4"/>
        <v>22</v>
      </c>
      <c r="B32" t="s">
        <v>145</v>
      </c>
      <c r="D32" s="10">
        <f t="shared" ref="D32:J32" si="5">AVERAGE(D11:D31)</f>
        <v>0.36103674852550416</v>
      </c>
      <c r="E32" s="10">
        <f t="shared" si="5"/>
        <v>0.10768196168470011</v>
      </c>
      <c r="F32" s="10">
        <f t="shared" si="5"/>
        <v>5.1121341514477642E-2</v>
      </c>
      <c r="G32" s="162">
        <f t="shared" si="5"/>
        <v>1.0248669369603689</v>
      </c>
      <c r="H32" s="10">
        <f t="shared" si="5"/>
        <v>0.11040437778240288</v>
      </c>
      <c r="I32" s="162">
        <f t="shared" si="5"/>
        <v>1.9127293882983387</v>
      </c>
      <c r="J32" s="10">
        <f t="shared" si="5"/>
        <v>7.2743325094656152E-3</v>
      </c>
      <c r="K32" s="10">
        <f t="shared" ref="K32" si="6">AVERAGE(K11:K31)</f>
        <v>1.3230260244097822E-2</v>
      </c>
      <c r="L32" s="10">
        <f t="shared" ref="L32" si="7">AVERAGE(L11:L31)</f>
        <v>0.45958796535706525</v>
      </c>
      <c r="M32" s="10">
        <f t="shared" ref="M32" si="8">AVERAGE(M11:M31)</f>
        <v>4.5904708724636853E-2</v>
      </c>
    </row>
    <row r="33" spans="1:13" x14ac:dyDescent="0.2">
      <c r="A33">
        <f t="shared" si="4"/>
        <v>23</v>
      </c>
      <c r="B33" t="s">
        <v>92</v>
      </c>
      <c r="D33" s="10">
        <f t="shared" ref="D33:E33" si="9">MEDIAN(D11:D31)</f>
        <v>0.36</v>
      </c>
      <c r="E33" s="10">
        <f t="shared" si="9"/>
        <v>0.10569105691056911</v>
      </c>
      <c r="F33" s="10">
        <f t="shared" ref="F33:G33" si="10">MEDIAN(F11:F31)</f>
        <v>4.6807403704126171E-2</v>
      </c>
      <c r="G33" s="162">
        <f t="shared" si="10"/>
        <v>1.022868494426695</v>
      </c>
      <c r="H33" s="10">
        <f t="shared" ref="H33:I33" si="11">MEDIAN(H11:H31)</f>
        <v>0.10851899256998464</v>
      </c>
      <c r="I33" s="162">
        <f t="shared" si="11"/>
        <v>1.8106995884773662</v>
      </c>
      <c r="J33" s="10">
        <f t="shared" ref="J33:M33" si="12">MEDIAN(J11:J31)</f>
        <v>6.5463799499532183E-3</v>
      </c>
      <c r="K33" s="10">
        <f t="shared" si="12"/>
        <v>1.1391142349509172E-2</v>
      </c>
      <c r="L33" s="10">
        <f t="shared" si="12"/>
        <v>0.44772727272727275</v>
      </c>
      <c r="M33" s="10">
        <f t="shared" si="12"/>
        <v>4.5597154839691956E-2</v>
      </c>
    </row>
  </sheetData>
  <mergeCells count="5">
    <mergeCell ref="B6:M6"/>
    <mergeCell ref="B3:M3"/>
    <mergeCell ref="B4:M4"/>
    <mergeCell ref="B5:M5"/>
    <mergeCell ref="B2:M2"/>
  </mergeCells>
  <phoneticPr fontId="22" type="noConversion"/>
  <pageMargins left="0.75" right="0.75" top="1" bottom="1" header="0.5" footer="0.5"/>
  <pageSetup scale="74" orientation="landscape" horizontalDpi="4294967292" verticalDpi="4294967292"/>
  <headerFooter>
    <oddHeader>&amp;R&amp;"Calibri,Regular"&amp;K000000EXHIBIT____x000D_SCHEDULE (DJL-6)_x000D_PAGE 2 OF 3_x000D_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W33"/>
  <sheetViews>
    <sheetView workbookViewId="0">
      <selection activeCell="J16" sqref="J16"/>
    </sheetView>
  </sheetViews>
  <sheetFormatPr baseColWidth="10" defaultRowHeight="16" x14ac:dyDescent="0.2"/>
  <cols>
    <col min="1" max="1" width="6.1640625" customWidth="1"/>
    <col min="2" max="2" width="28.83203125" customWidth="1"/>
    <col min="3" max="3" width="7.83203125" customWidth="1"/>
    <col min="4" max="4" width="9.1640625" customWidth="1"/>
    <col min="9" max="9" width="13.6640625" customWidth="1"/>
    <col min="12" max="12" width="11.33203125" bestFit="1" customWidth="1"/>
  </cols>
  <sheetData>
    <row r="3" spans="1:23" ht="16" customHeight="1" x14ac:dyDescent="0.25">
      <c r="B3" s="278" t="s">
        <v>198</v>
      </c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</row>
    <row r="4" spans="1:23" ht="20" customHeight="1" x14ac:dyDescent="0.25">
      <c r="B4" s="278" t="s">
        <v>199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23" ht="21" x14ac:dyDescent="0.25">
      <c r="B5" s="278" t="s">
        <v>200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</row>
    <row r="6" spans="1:23" ht="21" x14ac:dyDescent="0.25">
      <c r="B6" s="278" t="s">
        <v>201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23" ht="21" x14ac:dyDescent="0.25">
      <c r="B7" s="277" t="s">
        <v>182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</row>
    <row r="9" spans="1:23" ht="19" x14ac:dyDescent="0.25">
      <c r="D9" s="45">
        <v>11</v>
      </c>
      <c r="E9" s="45">
        <v>12</v>
      </c>
      <c r="F9" s="45">
        <v>13</v>
      </c>
      <c r="G9" s="45">
        <v>14</v>
      </c>
      <c r="H9" s="45">
        <v>15</v>
      </c>
      <c r="I9" s="45">
        <v>16</v>
      </c>
      <c r="J9" s="45">
        <v>17</v>
      </c>
      <c r="K9" s="45">
        <v>18</v>
      </c>
      <c r="L9" s="45">
        <v>19</v>
      </c>
      <c r="M9" s="45">
        <v>20</v>
      </c>
      <c r="N9" s="45">
        <v>21</v>
      </c>
      <c r="O9" s="45">
        <v>22</v>
      </c>
      <c r="P9" s="45">
        <v>23</v>
      </c>
      <c r="Q9" s="45">
        <v>24</v>
      </c>
    </row>
    <row r="10" spans="1:23" ht="51" x14ac:dyDescent="0.2">
      <c r="A10" s="4" t="s">
        <v>0</v>
      </c>
      <c r="B10" s="4" t="s">
        <v>7</v>
      </c>
      <c r="C10" s="4" t="s">
        <v>1</v>
      </c>
      <c r="D10" s="17" t="s">
        <v>242</v>
      </c>
      <c r="E10" s="17" t="s">
        <v>243</v>
      </c>
      <c r="F10" s="17" t="s">
        <v>228</v>
      </c>
      <c r="G10" s="17" t="str">
        <f>'GROUP DATA WP 3'!F11</f>
        <v>2020 EQUITY RATIO</v>
      </c>
      <c r="H10" s="17" t="str">
        <f>'GROUP DATA WP 3'!G11</f>
        <v>2024 - 26 EQUITY RATIO</v>
      </c>
      <c r="I10" s="18" t="s">
        <v>244</v>
      </c>
      <c r="J10" s="18" t="s">
        <v>245</v>
      </c>
      <c r="K10" s="17" t="s">
        <v>246</v>
      </c>
      <c r="L10" s="17" t="s">
        <v>247</v>
      </c>
      <c r="M10" s="17" t="s">
        <v>248</v>
      </c>
      <c r="N10" s="17" t="s">
        <v>249</v>
      </c>
      <c r="O10" s="17" t="s">
        <v>250</v>
      </c>
      <c r="P10" s="19" t="str">
        <f>'GROUP DATA WP2'!R10</f>
        <v>SHARES 2020</v>
      </c>
      <c r="Q10" s="19" t="str">
        <f>'GROUP DATA WP2'!S10</f>
        <v>SHARES 2024-26</v>
      </c>
      <c r="R10" s="6"/>
      <c r="S10" s="15"/>
      <c r="T10" s="15"/>
      <c r="U10" s="15"/>
      <c r="V10" s="15"/>
      <c r="W10" s="15"/>
    </row>
    <row r="11" spans="1:23" x14ac:dyDescent="0.2">
      <c r="A11">
        <v>1</v>
      </c>
      <c r="B11" t="s">
        <v>125</v>
      </c>
      <c r="C11" s="61" t="s">
        <v>135</v>
      </c>
      <c r="D11" s="11">
        <f>'GROUP DATA WP2'!I11</f>
        <v>3</v>
      </c>
      <c r="E11" s="11">
        <f>'GROUP DATA WP2'!M11</f>
        <v>4.5</v>
      </c>
      <c r="F11" s="11">
        <f>'GROUP DATA WP2'!Q11</f>
        <v>51.25</v>
      </c>
      <c r="G11" s="12">
        <f>'COMPARABLE GROUP WP1'!E12</f>
        <v>0.59</v>
      </c>
      <c r="H11" s="12">
        <f>'COMPARABLE GROUP WP1'!H12</f>
        <v>0.57499999999999996</v>
      </c>
      <c r="I11" s="41">
        <f>'GROUP DATA WP 3'!D12</f>
        <v>3887.8</v>
      </c>
      <c r="J11" s="41">
        <f>'GROUP DATA WP 3'!E12</f>
        <v>4825</v>
      </c>
      <c r="K11" s="41">
        <f>G11*I11</f>
        <v>2293.8020000000001</v>
      </c>
      <c r="L11" s="41">
        <f>H11*J11</f>
        <v>2774.375</v>
      </c>
      <c r="M11" s="11">
        <f>'GROUP DATA WP2'!V11</f>
        <v>82.5</v>
      </c>
      <c r="N11" s="11">
        <f>'GROUP DATA WP2'!Q11</f>
        <v>51.25</v>
      </c>
      <c r="O11" s="8">
        <f>M11/N11</f>
        <v>1.6097560975609757</v>
      </c>
      <c r="P11" s="8">
        <f>'GROUP DATA WP2'!R11</f>
        <v>52.1</v>
      </c>
      <c r="Q11" s="8">
        <f>'GROUP DATA WP2'!S11</f>
        <v>54</v>
      </c>
    </row>
    <row r="12" spans="1:23" x14ac:dyDescent="0.2">
      <c r="A12">
        <f>A11+1</f>
        <v>2</v>
      </c>
      <c r="B12" t="s">
        <v>126</v>
      </c>
      <c r="C12" s="61" t="s">
        <v>136</v>
      </c>
      <c r="D12" s="11">
        <f>'GROUP DATA WP2'!I12</f>
        <v>2.0499999999999998</v>
      </c>
      <c r="E12" s="11">
        <f>'GROUP DATA WP2'!M12</f>
        <v>3.25</v>
      </c>
      <c r="F12" s="11">
        <f>'GROUP DATA WP2'!Q12</f>
        <v>28.25</v>
      </c>
      <c r="G12" s="12">
        <f>'COMPARABLE GROUP WP1'!E13</f>
        <v>0.44900000000000001</v>
      </c>
      <c r="H12" s="12">
        <f>'COMPARABLE GROUP WP1'!H13</f>
        <v>0.45500000000000002</v>
      </c>
      <c r="I12" s="41">
        <f>'GROUP DATA WP 3'!D13</f>
        <v>12657</v>
      </c>
      <c r="J12" s="41">
        <f>'GROUP DATA WP 3'!E13</f>
        <v>15700</v>
      </c>
      <c r="K12" s="41">
        <f t="shared" ref="K12:K31" si="0">G12*I12</f>
        <v>5682.9930000000004</v>
      </c>
      <c r="L12" s="41">
        <f t="shared" ref="L12:L31" si="1">H12*J12</f>
        <v>7143.5</v>
      </c>
      <c r="M12" s="11">
        <f>'GROUP DATA WP2'!V12</f>
        <v>55</v>
      </c>
      <c r="N12" s="11">
        <f>'GROUP DATA WP2'!Q12</f>
        <v>28.25</v>
      </c>
      <c r="O12" s="8">
        <f t="shared" ref="O12:O31" si="2">M12/N12</f>
        <v>1.9469026548672566</v>
      </c>
      <c r="P12" s="8">
        <f>'GROUP DATA WP2'!R12</f>
        <v>249.87</v>
      </c>
      <c r="Q12" s="8">
        <f>'GROUP DATA WP2'!S12</f>
        <v>252.5</v>
      </c>
    </row>
    <row r="13" spans="1:23" x14ac:dyDescent="0.2">
      <c r="A13">
        <f t="shared" ref="A13:A33" si="3">A12+1</f>
        <v>3</v>
      </c>
      <c r="B13" s="61" t="s">
        <v>127</v>
      </c>
      <c r="C13" s="61" t="s">
        <v>137</v>
      </c>
      <c r="D13" s="11">
        <f>'GROUP DATA WP2'!I13</f>
        <v>2.9</v>
      </c>
      <c r="E13" s="11">
        <f>'GROUP DATA WP2'!M13</f>
        <v>5</v>
      </c>
      <c r="F13" s="11">
        <f>'GROUP DATA WP2'!Q13</f>
        <v>48</v>
      </c>
      <c r="G13" s="12">
        <f>'COMPARABLE GROUP WP1'!E14</f>
        <v>0.443</v>
      </c>
      <c r="H13" s="12">
        <f>'COMPARABLE GROUP WP1'!H14</f>
        <v>0.495</v>
      </c>
      <c r="I13" s="41">
        <f>'GROUP DATA WP 3'!D14</f>
        <v>20158</v>
      </c>
      <c r="J13" s="41">
        <f>'GROUP DATA WP 3'!E14</f>
        <v>27200</v>
      </c>
      <c r="K13" s="41">
        <f t="shared" si="0"/>
        <v>8929.9940000000006</v>
      </c>
      <c r="L13" s="41">
        <f t="shared" si="1"/>
        <v>13464</v>
      </c>
      <c r="M13" s="11">
        <f>'GROUP DATA WP2'!V13</f>
        <v>85</v>
      </c>
      <c r="N13" s="11">
        <f>'GROUP DATA WP2'!Q13</f>
        <v>48</v>
      </c>
      <c r="O13" s="8">
        <f t="shared" si="2"/>
        <v>1.7708333333333333</v>
      </c>
      <c r="P13" s="8">
        <f>'GROUP DATA WP2'!R13</f>
        <v>253.3</v>
      </c>
      <c r="Q13" s="8">
        <f>'GROUP DATA WP2'!S13</f>
        <v>280</v>
      </c>
    </row>
    <row r="14" spans="1:23" x14ac:dyDescent="0.2">
      <c r="A14">
        <f t="shared" si="3"/>
        <v>4</v>
      </c>
      <c r="B14" s="61" t="s">
        <v>128</v>
      </c>
      <c r="C14" s="61" t="s">
        <v>138</v>
      </c>
      <c r="D14" s="11">
        <f>'GROUP DATA WP2'!I14</f>
        <v>3.75</v>
      </c>
      <c r="E14" s="11">
        <f>'GROUP DATA WP2'!M14</f>
        <v>6</v>
      </c>
      <c r="F14" s="11">
        <f>'GROUP DATA WP2'!Q14</f>
        <v>56</v>
      </c>
      <c r="G14" s="12">
        <f>'COMPARABLE GROUP WP1'!E15</f>
        <v>0.41499999999999998</v>
      </c>
      <c r="H14" s="12">
        <f>'COMPARABLE GROUP WP1'!H15</f>
        <v>0.40500000000000003</v>
      </c>
      <c r="I14" s="41">
        <f>'GROUP DATA WP 3'!D15</f>
        <v>49537</v>
      </c>
      <c r="J14" s="41">
        <f>'GROUP DATA WP 3'!E15</f>
        <v>76000</v>
      </c>
      <c r="K14" s="41">
        <f t="shared" si="0"/>
        <v>20557.855</v>
      </c>
      <c r="L14" s="41">
        <f t="shared" si="1"/>
        <v>30780.000000000004</v>
      </c>
      <c r="M14" s="11">
        <f>'GROUP DATA WP2'!V14</f>
        <v>100</v>
      </c>
      <c r="N14" s="11">
        <f>'GROUP DATA WP2'!Q14</f>
        <v>56</v>
      </c>
      <c r="O14" s="8">
        <f t="shared" si="2"/>
        <v>1.7857142857142858</v>
      </c>
      <c r="P14" s="8">
        <f>'GROUP DATA WP2'!R14</f>
        <v>496.6</v>
      </c>
      <c r="Q14" s="8">
        <f>'GROUP DATA WP2'!S14</f>
        <v>550</v>
      </c>
    </row>
    <row r="15" spans="1:23" x14ac:dyDescent="0.2">
      <c r="A15">
        <f t="shared" si="3"/>
        <v>5</v>
      </c>
      <c r="B15" s="61" t="s">
        <v>202</v>
      </c>
      <c r="C15" s="61" t="s">
        <v>203</v>
      </c>
      <c r="D15" s="11">
        <f>'GROUP DATA WP2'!I15</f>
        <v>2</v>
      </c>
      <c r="E15" s="11">
        <f>'GROUP DATA WP2'!M15</f>
        <v>2.75</v>
      </c>
      <c r="F15" s="11">
        <f>'GROUP DATA WP2'!Q15</f>
        <v>33.5</v>
      </c>
      <c r="G15" s="12">
        <f>'COMPARABLE GROUP WP1'!E16</f>
        <v>0.496</v>
      </c>
      <c r="H15" s="12">
        <f>'COMPARABLE GROUP WP1'!H16</f>
        <v>0.505</v>
      </c>
      <c r="I15" s="41">
        <f>'GROUP DATA WP 3'!D16</f>
        <v>4089.8</v>
      </c>
      <c r="J15" s="41">
        <f>'GROUP DATA WP 3'!E16</f>
        <v>4975</v>
      </c>
      <c r="K15" s="41">
        <f t="shared" si="0"/>
        <v>2028.5408</v>
      </c>
      <c r="L15" s="41">
        <f t="shared" si="1"/>
        <v>2512.375</v>
      </c>
      <c r="M15" s="11">
        <f>'GROUP DATA WP2'!V15</f>
        <v>52.5</v>
      </c>
      <c r="N15" s="11">
        <f>'GROUP DATA WP2'!Q15</f>
        <v>33.5</v>
      </c>
      <c r="O15" s="8">
        <f t="shared" si="2"/>
        <v>1.5671641791044777</v>
      </c>
      <c r="P15" s="8">
        <f>'GROUP DATA WP2'!R15</f>
        <v>69.239999999999995</v>
      </c>
      <c r="Q15" s="8">
        <f>'GROUP DATA WP2'!S15</f>
        <v>75</v>
      </c>
    </row>
    <row r="16" spans="1:23" x14ac:dyDescent="0.2">
      <c r="A16">
        <f t="shared" si="3"/>
        <v>6</v>
      </c>
      <c r="B16" s="61" t="s">
        <v>209</v>
      </c>
      <c r="C16" s="61" t="s">
        <v>210</v>
      </c>
      <c r="D16" s="11">
        <f>'GROUP DATA WP2'!I16</f>
        <v>2.1</v>
      </c>
      <c r="E16" s="11">
        <f>'GROUP DATA WP2'!M16</f>
        <v>3.5</v>
      </c>
      <c r="F16" s="11">
        <f>'GROUP DATA WP2'!Q16</f>
        <v>26</v>
      </c>
      <c r="G16" s="12">
        <f>'COMPARABLE GROUP WP1'!E17</f>
        <v>0.28599999999999998</v>
      </c>
      <c r="H16" s="12">
        <f>'COMPARABLE GROUP WP1'!H17</f>
        <v>0.33500000000000002</v>
      </c>
      <c r="I16" s="41">
        <f>'GROUP DATA WP 3'!D17</f>
        <v>19223</v>
      </c>
      <c r="J16" s="41">
        <f>'GROUP DATA WP 3'!E17</f>
        <v>23100</v>
      </c>
      <c r="K16" s="41">
        <f t="shared" si="0"/>
        <v>5497.7779999999993</v>
      </c>
      <c r="L16" s="41">
        <f t="shared" si="1"/>
        <v>7738.5000000000009</v>
      </c>
      <c r="M16" s="11">
        <f>'GROUP DATA WP2'!V16</f>
        <v>62.5</v>
      </c>
      <c r="N16" s="11">
        <f>'GROUP DATA WP2'!Q16</f>
        <v>26</v>
      </c>
      <c r="O16" s="8">
        <f t="shared" si="2"/>
        <v>2.4038461538461537</v>
      </c>
      <c r="P16" s="8">
        <f>'GROUP DATA WP2'!R16</f>
        <v>288.94</v>
      </c>
      <c r="Q16" s="8">
        <f>'GROUP DATA WP2'!S16</f>
        <v>295</v>
      </c>
    </row>
    <row r="17" spans="1:17" x14ac:dyDescent="0.2">
      <c r="A17">
        <f t="shared" si="3"/>
        <v>7</v>
      </c>
      <c r="B17" t="s">
        <v>129</v>
      </c>
      <c r="C17" s="61" t="s">
        <v>139</v>
      </c>
      <c r="D17" s="11">
        <f>'GROUP DATA WP2'!I17</f>
        <v>4.25</v>
      </c>
      <c r="E17" s="11">
        <f>'GROUP DATA WP2'!M17</f>
        <v>7.25</v>
      </c>
      <c r="F17" s="11">
        <f>'GROUP DATA WP2'!Q17</f>
        <v>78.75</v>
      </c>
      <c r="G17" s="12">
        <f>'COMPARABLE GROUP WP1'!E18</f>
        <v>0.39500000000000002</v>
      </c>
      <c r="H17" s="12">
        <f>'COMPARABLE GROUP WP1'!H18</f>
        <v>0.39</v>
      </c>
      <c r="I17" s="41">
        <f>'GROUP DATA WP 3'!D18</f>
        <v>31426</v>
      </c>
      <c r="J17" s="41">
        <f>'GROUP DATA WP 3'!E18</f>
        <v>41700</v>
      </c>
      <c r="K17" s="41">
        <f t="shared" si="0"/>
        <v>12413.27</v>
      </c>
      <c r="L17" s="41">
        <f t="shared" si="1"/>
        <v>16263</v>
      </c>
      <c r="M17" s="11">
        <f>'GROUP DATA WP2'!V17</f>
        <v>122.5</v>
      </c>
      <c r="N17" s="11">
        <f>'GROUP DATA WP2'!Q17</f>
        <v>78.75</v>
      </c>
      <c r="O17" s="8">
        <f t="shared" si="2"/>
        <v>1.5555555555555556</v>
      </c>
      <c r="P17" s="8">
        <f>'GROUP DATA WP2'!R17</f>
        <v>193.77</v>
      </c>
      <c r="Q17" s="8">
        <f>'GROUP DATA WP2'!S17</f>
        <v>206</v>
      </c>
    </row>
    <row r="18" spans="1:17" x14ac:dyDescent="0.2">
      <c r="A18">
        <f t="shared" si="3"/>
        <v>8</v>
      </c>
      <c r="B18" s="61" t="s">
        <v>169</v>
      </c>
      <c r="C18" s="61" t="s">
        <v>170</v>
      </c>
      <c r="D18" s="11">
        <f>'GROUP DATA WP2'!I18</f>
        <v>4.25</v>
      </c>
      <c r="E18" s="11">
        <f>'GROUP DATA WP2'!M18</f>
        <v>6.5</v>
      </c>
      <c r="F18" s="11">
        <f>'GROUP DATA WP2'!Q18</f>
        <v>68.5</v>
      </c>
      <c r="G18" s="12">
        <f>'COMPARABLE GROUP WP1'!E19</f>
        <v>0.44400000000000001</v>
      </c>
      <c r="H18" s="12">
        <f>'COMPARABLE GROUP WP1'!H19</f>
        <v>0.435</v>
      </c>
      <c r="I18" s="41">
        <f>'GROUP DATA WP 3'!D19</f>
        <v>103589</v>
      </c>
      <c r="J18" s="41">
        <f>'GROUP DATA WP 3'!E19</f>
        <v>120900</v>
      </c>
      <c r="K18" s="41">
        <f t="shared" si="0"/>
        <v>45993.516000000003</v>
      </c>
      <c r="L18" s="41">
        <f t="shared" si="1"/>
        <v>52591.5</v>
      </c>
      <c r="M18" s="11">
        <f>'GROUP DATA WP2'!V18</f>
        <v>110</v>
      </c>
      <c r="N18" s="11">
        <f>'GROUP DATA WP2'!Q18</f>
        <v>68.5</v>
      </c>
      <c r="O18" s="8">
        <f t="shared" si="2"/>
        <v>1.6058394160583942</v>
      </c>
      <c r="P18" s="8">
        <f>'GROUP DATA WP2'!R18</f>
        <v>769</v>
      </c>
      <c r="Q18" s="8">
        <f>'GROUP DATA WP2'!S18</f>
        <v>770</v>
      </c>
    </row>
    <row r="19" spans="1:17" x14ac:dyDescent="0.2">
      <c r="A19">
        <f t="shared" si="3"/>
        <v>9</v>
      </c>
      <c r="B19" t="s">
        <v>204</v>
      </c>
      <c r="C19" s="61" t="s">
        <v>214</v>
      </c>
      <c r="D19" s="11">
        <f>'GROUP DATA WP2'!I19</f>
        <v>4.8</v>
      </c>
      <c r="E19" s="11">
        <f>'GROUP DATA WP2'!M19</f>
        <v>7.5</v>
      </c>
      <c r="F19" s="11">
        <f>'GROUP DATA WP2'!Q19</f>
        <v>67.5</v>
      </c>
      <c r="G19" s="12">
        <f>'COMPARABLE GROUP WP1'!E20</f>
        <v>0.33700000000000002</v>
      </c>
      <c r="H19" s="12">
        <f>'COMPARABLE GROUP WP1'!H20</f>
        <v>0.32500000000000001</v>
      </c>
      <c r="I19" s="41">
        <f>'GROUP DATA WP 3'!D20</f>
        <v>32386</v>
      </c>
      <c r="J19" s="41">
        <f>'GROUP DATA WP 3'!E20</f>
        <v>43500</v>
      </c>
      <c r="K19" s="41">
        <f t="shared" si="0"/>
        <v>10914.082</v>
      </c>
      <c r="L19" s="41">
        <f t="shared" si="1"/>
        <v>14137.5</v>
      </c>
      <c r="M19" s="11">
        <f>'GROUP DATA WP2'!V19</f>
        <v>130</v>
      </c>
      <c r="N19" s="11">
        <f>'GROUP DATA WP2'!Q19</f>
        <v>67.5</v>
      </c>
      <c r="O19" s="8">
        <f t="shared" si="2"/>
        <v>1.9259259259259258</v>
      </c>
      <c r="P19" s="8">
        <f>'GROUP DATA WP2'!R19</f>
        <v>200.24</v>
      </c>
      <c r="Q19" s="8">
        <f>'GROUP DATA WP2'!S19</f>
        <v>208</v>
      </c>
    </row>
    <row r="20" spans="1:17" x14ac:dyDescent="0.2">
      <c r="A20">
        <f t="shared" si="3"/>
        <v>10</v>
      </c>
      <c r="B20" t="s">
        <v>171</v>
      </c>
      <c r="C20" s="61" t="s">
        <v>172</v>
      </c>
      <c r="D20" s="11">
        <f>'GROUP DATA WP2'!I20</f>
        <v>2.5499999999999998</v>
      </c>
      <c r="E20" s="11">
        <f>'GROUP DATA WP2'!M20</f>
        <v>4.25</v>
      </c>
      <c r="F20" s="11">
        <f>'GROUP DATA WP2'!Q20</f>
        <v>45.5</v>
      </c>
      <c r="G20" s="12">
        <f>'COMPARABLE GROUP WP1'!E21</f>
        <v>0.48699999999999999</v>
      </c>
      <c r="H20" s="12">
        <f>'COMPARABLE GROUP WP1'!H21</f>
        <v>0.48499999999999999</v>
      </c>
      <c r="I20" s="41">
        <f>'GROUP DATA WP 3'!D21</f>
        <v>17924</v>
      </c>
      <c r="J20" s="41">
        <f>'GROUP DATA WP 3'!E21</f>
        <v>21600</v>
      </c>
      <c r="K20" s="41">
        <f t="shared" si="0"/>
        <v>8728.9879999999994</v>
      </c>
      <c r="L20" s="41">
        <f t="shared" si="1"/>
        <v>10476</v>
      </c>
      <c r="M20" s="11">
        <f>'GROUP DATA WP2'!V20</f>
        <v>70</v>
      </c>
      <c r="N20" s="11">
        <f>'GROUP DATA WP2'!Q20</f>
        <v>45.5</v>
      </c>
      <c r="O20" s="8">
        <f t="shared" si="2"/>
        <v>1.5384615384615385</v>
      </c>
      <c r="P20" s="8">
        <f>'GROUP DATA WP2'!R20</f>
        <v>226.84</v>
      </c>
      <c r="Q20" s="8">
        <f>'GROUP DATA WP2'!S20</f>
        <v>230</v>
      </c>
    </row>
    <row r="21" spans="1:17" x14ac:dyDescent="0.2">
      <c r="A21">
        <f t="shared" si="3"/>
        <v>11</v>
      </c>
      <c r="B21" t="s">
        <v>159</v>
      </c>
      <c r="C21" s="61" t="s">
        <v>160</v>
      </c>
      <c r="D21" s="11">
        <f>'GROUP DATA WP2'!I21</f>
        <v>1.55</v>
      </c>
      <c r="E21" s="11">
        <f>'GROUP DATA WP2'!M21</f>
        <v>2.5</v>
      </c>
      <c r="F21" s="11">
        <f>'GROUP DATA WP2'!Q21</f>
        <v>25.75</v>
      </c>
      <c r="G21" s="12">
        <f>'COMPARABLE GROUP WP1'!E22</f>
        <v>0.52700000000000002</v>
      </c>
      <c r="H21" s="12">
        <f>'COMPARABLE GROUP WP1'!H22</f>
        <v>0.52500000000000002</v>
      </c>
      <c r="I21" s="41">
        <f>'GROUP DATA WP 3'!D22</f>
        <v>4435.8999999999996</v>
      </c>
      <c r="J21" s="41">
        <f>'GROUP DATA WP 3'!E22</f>
        <v>5450</v>
      </c>
      <c r="K21" s="41">
        <f t="shared" si="0"/>
        <v>2337.7192999999997</v>
      </c>
      <c r="L21" s="41">
        <f t="shared" si="1"/>
        <v>2861.25</v>
      </c>
      <c r="M21" s="11">
        <f>'GROUP DATA WP2'!V21</f>
        <v>42.5</v>
      </c>
      <c r="N21" s="11">
        <f>'GROUP DATA WP2'!Q21</f>
        <v>25.75</v>
      </c>
      <c r="O21" s="8">
        <f t="shared" si="2"/>
        <v>1.6504854368932038</v>
      </c>
      <c r="P21" s="8">
        <f>'GROUP DATA WP2'!R21</f>
        <v>109.18</v>
      </c>
      <c r="Q21" s="8">
        <f>'GROUP DATA WP2'!S21</f>
        <v>113</v>
      </c>
    </row>
    <row r="22" spans="1:17" x14ac:dyDescent="0.2">
      <c r="A22">
        <f t="shared" si="3"/>
        <v>12</v>
      </c>
      <c r="B22" t="s">
        <v>161</v>
      </c>
      <c r="C22" s="61" t="s">
        <v>140</v>
      </c>
      <c r="D22" s="11">
        <f>'GROUP DATA WP2'!I22</f>
        <v>3.7</v>
      </c>
      <c r="E22" s="11">
        <f>'GROUP DATA WP2'!M22</f>
        <v>5.75</v>
      </c>
      <c r="F22" s="11">
        <f>'GROUP DATA WP2'!Q22</f>
        <v>60.75</v>
      </c>
      <c r="G22" s="12">
        <f>'COMPARABLE GROUP WP1'!E23</f>
        <v>0.56100000000000005</v>
      </c>
      <c r="H22" s="12">
        <f>'COMPARABLE GROUP WP1'!H23</f>
        <v>0.51</v>
      </c>
      <c r="I22" s="41">
        <f>'GROUP DATA WP 3'!D23</f>
        <v>4560.3999999999996</v>
      </c>
      <c r="J22" s="41">
        <f>'GROUP DATA WP 3'!E23</f>
        <v>6000</v>
      </c>
      <c r="K22" s="41">
        <f t="shared" si="0"/>
        <v>2558.3843999999999</v>
      </c>
      <c r="L22" s="41">
        <f t="shared" si="1"/>
        <v>3060</v>
      </c>
      <c r="M22" s="11">
        <f>'GROUP DATA WP2'!V22</f>
        <v>110</v>
      </c>
      <c r="N22" s="11">
        <f>'GROUP DATA WP2'!Q22</f>
        <v>60.75</v>
      </c>
      <c r="O22" s="8">
        <f t="shared" si="2"/>
        <v>1.8106995884773662</v>
      </c>
      <c r="P22" s="8">
        <f>'GROUP DATA WP2'!R22</f>
        <v>50.46</v>
      </c>
      <c r="Q22" s="8">
        <f>'GROUP DATA WP2'!S22</f>
        <v>50.45</v>
      </c>
    </row>
    <row r="23" spans="1:17" x14ac:dyDescent="0.2">
      <c r="A23">
        <f t="shared" si="3"/>
        <v>13</v>
      </c>
      <c r="B23" t="s">
        <v>215</v>
      </c>
      <c r="C23" s="61" t="s">
        <v>216</v>
      </c>
      <c r="D23" s="11">
        <f>'GROUP DATA WP2'!I23</f>
        <v>2.25</v>
      </c>
      <c r="E23" s="11">
        <f>'GROUP DATA WP2'!M23</f>
        <v>3.5</v>
      </c>
      <c r="F23" s="11">
        <f>'GROUP DATA WP2'!Q23</f>
        <v>25.75</v>
      </c>
      <c r="G23" s="12">
        <f>'COMPARABLE GROUP WP1'!E24</f>
        <v>0.46500000000000002</v>
      </c>
      <c r="H23" s="12">
        <f>'COMPARABLE GROUP WP1'!H24</f>
        <v>0.46</v>
      </c>
      <c r="I23" s="41">
        <f>'GROUP DATA WP 3'!D24</f>
        <v>78457</v>
      </c>
      <c r="J23" s="41">
        <f>'GROUP DATA WP 3'!E24</f>
        <v>113400</v>
      </c>
      <c r="K23" s="41">
        <f t="shared" si="0"/>
        <v>36482.505000000005</v>
      </c>
      <c r="L23" s="41">
        <f t="shared" si="1"/>
        <v>52164</v>
      </c>
      <c r="M23" s="11">
        <f>'GROUP DATA WP2'!V23</f>
        <v>82.5</v>
      </c>
      <c r="N23" s="11">
        <f>'GROUP DATA WP2'!Q23</f>
        <v>25.75</v>
      </c>
      <c r="O23" s="8">
        <f t="shared" si="2"/>
        <v>3.203883495145631</v>
      </c>
      <c r="P23" s="8">
        <f>'GROUP DATA WP2'!R23</f>
        <v>1960</v>
      </c>
      <c r="Q23" s="8">
        <f>'GROUP DATA WP2'!S23</f>
        <v>2025</v>
      </c>
    </row>
    <row r="24" spans="1:17" x14ac:dyDescent="0.2">
      <c r="A24">
        <f t="shared" si="3"/>
        <v>14</v>
      </c>
      <c r="B24" t="s">
        <v>130</v>
      </c>
      <c r="C24" s="61" t="s">
        <v>217</v>
      </c>
      <c r="D24" s="11">
        <f>'GROUP DATA WP2'!I24</f>
        <v>2.8</v>
      </c>
      <c r="E24" s="11">
        <f>'GROUP DATA WP2'!M24</f>
        <v>4</v>
      </c>
      <c r="F24" s="11">
        <f>'GROUP DATA WP2'!Q24</f>
        <v>47.75</v>
      </c>
      <c r="G24" s="12">
        <f>'COMPARABLE GROUP WP1'!E25</f>
        <v>0.47199999999999998</v>
      </c>
      <c r="H24" s="12">
        <f>'COMPARABLE GROUP WP1'!H25</f>
        <v>0.51</v>
      </c>
      <c r="I24" s="41">
        <f>'GROUP DATA WP 3'!D25</f>
        <v>4409.1000000000004</v>
      </c>
      <c r="J24" s="41">
        <f>'GROUP DATA WP 3'!E25</f>
        <v>5100</v>
      </c>
      <c r="K24" s="41">
        <f t="shared" si="0"/>
        <v>2081.0952000000002</v>
      </c>
      <c r="L24" s="41">
        <f t="shared" si="1"/>
        <v>2601</v>
      </c>
      <c r="M24" s="11">
        <f>'GROUP DATA WP2'!V24</f>
        <v>75</v>
      </c>
      <c r="N24" s="11">
        <f>'GROUP DATA WP2'!Q24</f>
        <v>47.75</v>
      </c>
      <c r="O24" s="8">
        <f t="shared" si="2"/>
        <v>1.5706806282722514</v>
      </c>
      <c r="P24" s="8">
        <f>'GROUP DATA WP2'!R24</f>
        <v>50.59</v>
      </c>
      <c r="Q24" s="8">
        <f>'GROUP DATA WP2'!S24</f>
        <v>54.5</v>
      </c>
    </row>
    <row r="25" spans="1:17" x14ac:dyDescent="0.2">
      <c r="A25">
        <f t="shared" si="3"/>
        <v>15</v>
      </c>
      <c r="B25" s="61" t="s">
        <v>131</v>
      </c>
      <c r="C25" s="61" t="s">
        <v>141</v>
      </c>
      <c r="D25" s="11">
        <f>'GROUP DATA WP2'!I25</f>
        <v>1.95</v>
      </c>
      <c r="E25" s="11">
        <f>'GROUP DATA WP2'!M25</f>
        <v>2.75</v>
      </c>
      <c r="F25" s="11">
        <f>'GROUP DATA WP2'!Q25</f>
        <v>21.75</v>
      </c>
      <c r="G25" s="12">
        <f>'COMPARABLE GROUP WP1'!E26</f>
        <v>0.51</v>
      </c>
      <c r="H25" s="12">
        <f>'COMPARABLE GROUP WP1'!H26</f>
        <v>0.52500000000000002</v>
      </c>
      <c r="I25" s="41">
        <f>'GROUP DATA WP 3'!D26</f>
        <v>7126.2</v>
      </c>
      <c r="J25" s="41">
        <f>'GROUP DATA WP 3'!E26</f>
        <v>8300</v>
      </c>
      <c r="K25" s="41">
        <f t="shared" si="0"/>
        <v>3634.3620000000001</v>
      </c>
      <c r="L25" s="41">
        <f t="shared" si="1"/>
        <v>4357.5</v>
      </c>
      <c r="M25" s="11">
        <f>'GROUP DATA WP2'!V25</f>
        <v>47.5</v>
      </c>
      <c r="N25" s="11">
        <f>'GROUP DATA WP2'!Q25</f>
        <v>21.75</v>
      </c>
      <c r="O25" s="8">
        <f t="shared" si="2"/>
        <v>2.1839080459770117</v>
      </c>
      <c r="P25" s="8">
        <f>'GROUP DATA WP2'!R25</f>
        <v>200.1</v>
      </c>
      <c r="Q25" s="8">
        <f>'GROUP DATA WP2'!S25</f>
        <v>200.2</v>
      </c>
    </row>
    <row r="26" spans="1:17" x14ac:dyDescent="0.2">
      <c r="A26">
        <f t="shared" si="3"/>
        <v>16</v>
      </c>
      <c r="B26" t="s">
        <v>132</v>
      </c>
      <c r="C26" s="61" t="s">
        <v>142</v>
      </c>
      <c r="D26" s="11">
        <f>'GROUP DATA WP2'!I26</f>
        <v>2</v>
      </c>
      <c r="E26" s="11">
        <f>'GROUP DATA WP2'!M26</f>
        <v>3.25</v>
      </c>
      <c r="F26" s="11">
        <f>'GROUP DATA WP2'!Q26</f>
        <v>27.75</v>
      </c>
      <c r="G26" s="12">
        <f>'COMPARABLE GROUP WP1'!E27</f>
        <v>0.58199999999999996</v>
      </c>
      <c r="H26" s="12">
        <f>'COMPARABLE GROUP WP1'!H27</f>
        <v>0.61</v>
      </c>
      <c r="I26" s="41">
        <f>'GROUP DATA WP 3'!D27</f>
        <v>1495.4</v>
      </c>
      <c r="J26" s="41">
        <f>'GROUP DATA WP 3'!E27</f>
        <v>1900</v>
      </c>
      <c r="K26" s="41">
        <f t="shared" si="0"/>
        <v>870.32280000000003</v>
      </c>
      <c r="L26" s="41">
        <f t="shared" si="1"/>
        <v>1159</v>
      </c>
      <c r="M26" s="11">
        <f>'GROUP DATA WP2'!V26</f>
        <v>57.5</v>
      </c>
      <c r="N26" s="11">
        <f>'GROUP DATA WP2'!Q26</f>
        <v>27.75</v>
      </c>
      <c r="O26" s="8">
        <f t="shared" si="2"/>
        <v>2.0720720720720722</v>
      </c>
      <c r="P26" s="8">
        <f>'GROUP DATA WP2'!R26</f>
        <v>41.47</v>
      </c>
      <c r="Q26" s="8">
        <f>'GROUP DATA WP2'!S26</f>
        <v>42</v>
      </c>
    </row>
    <row r="27" spans="1:17" x14ac:dyDescent="0.2">
      <c r="A27">
        <f t="shared" si="3"/>
        <v>17</v>
      </c>
      <c r="B27" t="s">
        <v>133</v>
      </c>
      <c r="C27" s="61" t="s">
        <v>143</v>
      </c>
      <c r="D27" s="11">
        <f>'GROUP DATA WP2'!I27</f>
        <v>4.25</v>
      </c>
      <c r="E27" s="11">
        <f>'GROUP DATA WP2'!M27</f>
        <v>6.5</v>
      </c>
      <c r="F27" s="11">
        <f>'GROUP DATA WP2'!Q27</f>
        <v>61.5</v>
      </c>
      <c r="G27" s="12">
        <f>'COMPARABLE GROUP WP1'!E28</f>
        <v>0.47199999999999998</v>
      </c>
      <c r="H27" s="12">
        <f>'COMPARABLE GROUP WP1'!H28</f>
        <v>0.44</v>
      </c>
      <c r="I27" s="41">
        <f>'GROUP DATA WP 3'!D28</f>
        <v>11948</v>
      </c>
      <c r="J27" s="41">
        <f>'GROUP DATA WP 3'!E28</f>
        <v>16750</v>
      </c>
      <c r="K27" s="41">
        <f t="shared" si="0"/>
        <v>5639.4560000000001</v>
      </c>
      <c r="L27" s="41">
        <f t="shared" si="1"/>
        <v>7370</v>
      </c>
      <c r="M27" s="11">
        <f>'GROUP DATA WP2'!V27</f>
        <v>115</v>
      </c>
      <c r="N27" s="11">
        <f>'GROUP DATA WP2'!Q27</f>
        <v>61.5</v>
      </c>
      <c r="O27" s="8">
        <f t="shared" si="2"/>
        <v>1.8699186991869918</v>
      </c>
      <c r="P27" s="8">
        <f>'GROUP DATA WP2'!R27</f>
        <v>112.76</v>
      </c>
      <c r="Q27" s="8">
        <f>'GROUP DATA WP2'!S27</f>
        <v>120</v>
      </c>
    </row>
    <row r="28" spans="1:17" x14ac:dyDescent="0.2">
      <c r="A28">
        <f t="shared" si="3"/>
        <v>18</v>
      </c>
      <c r="B28" t="s">
        <v>134</v>
      </c>
      <c r="C28" s="61" t="s">
        <v>144</v>
      </c>
      <c r="D28" s="11">
        <f>'GROUP DATA WP2'!I28</f>
        <v>2.1</v>
      </c>
      <c r="E28" s="11">
        <f>'GROUP DATA WP2'!M28</f>
        <v>3.5</v>
      </c>
      <c r="F28" s="11">
        <f>'GROUP DATA WP2'!Q28</f>
        <v>34.75</v>
      </c>
      <c r="G28" s="12">
        <f>'COMPARABLE GROUP WP1'!E29</f>
        <v>0.46400000000000002</v>
      </c>
      <c r="H28" s="12">
        <f>'COMPARABLE GROUP WP1'!H29</f>
        <v>0.46</v>
      </c>
      <c r="I28" s="41">
        <f>'GROUP DATA WP 3'!D29</f>
        <v>5628</v>
      </c>
      <c r="J28" s="41">
        <f>'GROUP DATA WP 3'!E29</f>
        <v>6800</v>
      </c>
      <c r="K28" s="41">
        <f t="shared" si="0"/>
        <v>2611.3920000000003</v>
      </c>
      <c r="L28" s="41">
        <f t="shared" si="1"/>
        <v>3128</v>
      </c>
      <c r="M28" s="11">
        <f>'GROUP DATA WP2'!V28</f>
        <v>57.5</v>
      </c>
      <c r="N28" s="11">
        <f>'GROUP DATA WP2'!Q28</f>
        <v>34.75</v>
      </c>
      <c r="O28" s="8">
        <f t="shared" si="2"/>
        <v>1.6546762589928057</v>
      </c>
      <c r="P28" s="8">
        <f>'GROUP DATA WP2'!R28</f>
        <v>89.54</v>
      </c>
      <c r="Q28" s="8">
        <f>'GROUP DATA WP2'!S28</f>
        <v>90</v>
      </c>
    </row>
    <row r="29" spans="1:17" x14ac:dyDescent="0.2">
      <c r="A29">
        <f t="shared" si="3"/>
        <v>19</v>
      </c>
      <c r="B29" s="61" t="s">
        <v>205</v>
      </c>
      <c r="C29" s="61" t="s">
        <v>207</v>
      </c>
      <c r="D29" s="11">
        <f>'GROUP DATA WP2'!I29</f>
        <v>2.94</v>
      </c>
      <c r="E29" s="11">
        <f>'GROUP DATA WP2'!M29</f>
        <v>4.5</v>
      </c>
      <c r="F29" s="11">
        <f>'GROUP DATA WP2'!Q29</f>
        <v>32.5</v>
      </c>
      <c r="G29" s="12">
        <f>'COMPARABLE GROUP WP1'!E30</f>
        <v>0.38100000000000001</v>
      </c>
      <c r="H29" s="12">
        <f>'COMPARABLE GROUP WP1'!H30</f>
        <v>0.38500000000000001</v>
      </c>
      <c r="I29" s="41">
        <f>'GROUP DATA WP 3'!D30</f>
        <v>73336</v>
      </c>
      <c r="J29" s="41">
        <f>'GROUP DATA WP 3'!E30</f>
        <v>93300</v>
      </c>
      <c r="K29" s="41">
        <f t="shared" si="0"/>
        <v>27941.016</v>
      </c>
      <c r="L29" s="41">
        <f t="shared" si="1"/>
        <v>35920.5</v>
      </c>
      <c r="M29" s="11">
        <f>'GROUP DATA WP2'!V29</f>
        <v>65</v>
      </c>
      <c r="N29" s="11">
        <f>'GROUP DATA WP2'!Q29</f>
        <v>32.5</v>
      </c>
      <c r="O29" s="8">
        <f t="shared" si="2"/>
        <v>2</v>
      </c>
      <c r="P29" s="8">
        <f>'GROUP DATA WP2'!R29</f>
        <v>1056.5</v>
      </c>
      <c r="Q29" s="8">
        <f>'GROUP DATA WP2'!S29</f>
        <v>1105</v>
      </c>
    </row>
    <row r="30" spans="1:17" x14ac:dyDescent="0.2">
      <c r="A30">
        <f t="shared" si="3"/>
        <v>20</v>
      </c>
      <c r="B30" s="61" t="s">
        <v>206</v>
      </c>
      <c r="C30" s="61" t="s">
        <v>208</v>
      </c>
      <c r="D30" s="11">
        <f>'GROUP DATA WP2'!I30</f>
        <v>3.45</v>
      </c>
      <c r="E30" s="11">
        <f>'GROUP DATA WP2'!M30</f>
        <v>5.25</v>
      </c>
      <c r="F30" s="11">
        <f>'GROUP DATA WP2'!Q30</f>
        <v>40.25</v>
      </c>
      <c r="G30" s="12">
        <f>'COMPARABLE GROUP WP1'!E31</f>
        <v>0.47099999999999997</v>
      </c>
      <c r="H30" s="12">
        <f>'COMPARABLE GROUP WP1'!H31</f>
        <v>0.47</v>
      </c>
      <c r="I30" s="41">
        <f>'GROUP DATA WP 3'!D31</f>
        <v>22228</v>
      </c>
      <c r="J30" s="41">
        <f>'GROUP DATA WP 3'!E31</f>
        <v>27100</v>
      </c>
      <c r="K30" s="41">
        <f t="shared" si="0"/>
        <v>10469.387999999999</v>
      </c>
      <c r="L30" s="41">
        <f t="shared" si="1"/>
        <v>12737</v>
      </c>
      <c r="M30" s="11">
        <f>'GROUP DATA WP2'!V30</f>
        <v>100</v>
      </c>
      <c r="N30" s="11">
        <f>'GROUP DATA WP2'!Q30</f>
        <v>40.25</v>
      </c>
      <c r="O30" s="8">
        <f t="shared" si="2"/>
        <v>2.4844720496894408</v>
      </c>
      <c r="P30" s="8">
        <f>'GROUP DATA WP2'!R30</f>
        <v>315.43</v>
      </c>
      <c r="Q30" s="8">
        <f>'GROUP DATA WP2'!S30</f>
        <v>315.43</v>
      </c>
    </row>
    <row r="31" spans="1:17" x14ac:dyDescent="0.2">
      <c r="A31">
        <f t="shared" si="3"/>
        <v>21</v>
      </c>
      <c r="B31" s="61" t="s">
        <v>173</v>
      </c>
      <c r="C31" s="61" t="s">
        <v>174</v>
      </c>
      <c r="D31" s="11">
        <f>'GROUP DATA WP2'!I31</f>
        <v>2.2999999999999998</v>
      </c>
      <c r="E31" s="11">
        <f>'GROUP DATA WP2'!M31</f>
        <v>3.75</v>
      </c>
      <c r="F31" s="11">
        <f>'GROUP DATA WP2'!Q31</f>
        <v>34.5</v>
      </c>
      <c r="G31" s="12">
        <f>'COMPARABLE GROUP WP1'!E32</f>
        <v>0.42599999999999999</v>
      </c>
      <c r="H31" s="12">
        <f>'COMPARABLE GROUP WP1'!H32</f>
        <v>0.42</v>
      </c>
      <c r="I31" s="41">
        <f>'GROUP DATA WP 3'!D32</f>
        <v>34220</v>
      </c>
      <c r="J31" s="41">
        <f>'GROUP DATA WP 3'!E32</f>
        <v>45200</v>
      </c>
      <c r="K31" s="41">
        <f t="shared" si="0"/>
        <v>14577.72</v>
      </c>
      <c r="L31" s="41">
        <f t="shared" si="1"/>
        <v>18984</v>
      </c>
      <c r="M31" s="11">
        <f>'GROUP DATA WP2'!V31</f>
        <v>67.5</v>
      </c>
      <c r="N31" s="11">
        <f>'GROUP DATA WP2'!Q31</f>
        <v>34.5</v>
      </c>
      <c r="O31" s="8">
        <f t="shared" si="2"/>
        <v>1.9565217391304348</v>
      </c>
      <c r="P31" s="8">
        <f>'GROUP DATA WP2'!R31</f>
        <v>537.44000000000005</v>
      </c>
      <c r="Q31" s="8">
        <f>'GROUP DATA WP2'!S31</f>
        <v>553</v>
      </c>
    </row>
    <row r="32" spans="1:17" x14ac:dyDescent="0.2">
      <c r="A32">
        <f t="shared" si="3"/>
        <v>22</v>
      </c>
      <c r="B32" t="s">
        <v>145</v>
      </c>
      <c r="D32" s="157">
        <f t="shared" ref="D32" si="4">AVERAGE(D11:D31)</f>
        <v>2.901904761904762</v>
      </c>
      <c r="E32" s="157">
        <f t="shared" ref="E32" si="5">AVERAGE(E11:E31)</f>
        <v>4.5595238095238093</v>
      </c>
      <c r="F32" s="157">
        <f t="shared" ref="F32" si="6">AVERAGE(F11:F31)</f>
        <v>43.63095238095238</v>
      </c>
      <c r="G32" s="10">
        <f t="shared" ref="G32" si="7">AVERAGE(G11:G31)</f>
        <v>0.46061904761904759</v>
      </c>
      <c r="H32" s="10">
        <f t="shared" ref="H32" si="8">AVERAGE(H11:H31)</f>
        <v>0.46285714285714297</v>
      </c>
      <c r="I32" s="159">
        <f t="shared" ref="I32" si="9">AVERAGE(I11:I31)</f>
        <v>25843.88571428572</v>
      </c>
      <c r="J32" s="159">
        <f t="shared" ref="J32" si="10">AVERAGE(J11:J31)</f>
        <v>33752.380952380954</v>
      </c>
      <c r="K32" s="159">
        <f t="shared" ref="K32" si="11">AVERAGE(K11:K31)</f>
        <v>11059.246642857142</v>
      </c>
      <c r="L32" s="159">
        <f t="shared" ref="L32:O32" si="12">AVERAGE(L11:L31)</f>
        <v>14391.571428571429</v>
      </c>
      <c r="M32" s="160">
        <f t="shared" si="12"/>
        <v>80.476190476190482</v>
      </c>
      <c r="N32" s="160">
        <f t="shared" si="12"/>
        <v>43.63095238095238</v>
      </c>
      <c r="O32" s="161">
        <f t="shared" si="12"/>
        <v>1.9127293882983387</v>
      </c>
      <c r="P32" s="161">
        <f t="shared" ref="P32" si="13">AVERAGE(P11:P31)</f>
        <v>348.73190476190479</v>
      </c>
      <c r="Q32" s="161">
        <f t="shared" ref="Q32" si="14">AVERAGE(Q11:Q31)</f>
        <v>361.38476190476189</v>
      </c>
    </row>
    <row r="33" spans="1:17" x14ac:dyDescent="0.2">
      <c r="A33">
        <f t="shared" si="3"/>
        <v>23</v>
      </c>
      <c r="B33" t="s">
        <v>92</v>
      </c>
      <c r="D33" s="157">
        <f t="shared" ref="D33:F33" si="15">MEDIAN(D11:D31)</f>
        <v>2.8</v>
      </c>
      <c r="E33" s="157">
        <f t="shared" si="15"/>
        <v>4.25</v>
      </c>
      <c r="F33" s="157">
        <f t="shared" si="15"/>
        <v>40.25</v>
      </c>
      <c r="G33" s="10">
        <f t="shared" ref="G33:J33" si="16">MEDIAN(G11:G31)</f>
        <v>0.46500000000000002</v>
      </c>
      <c r="H33" s="10">
        <f t="shared" si="16"/>
        <v>0.46</v>
      </c>
      <c r="I33" s="159">
        <f t="shared" si="16"/>
        <v>17924</v>
      </c>
      <c r="J33" s="159">
        <f t="shared" si="16"/>
        <v>21600</v>
      </c>
      <c r="K33" s="159">
        <f t="shared" ref="K33:L33" si="17">MEDIAN(K11:K31)</f>
        <v>5682.9930000000004</v>
      </c>
      <c r="L33" s="159">
        <f t="shared" si="17"/>
        <v>7738.5000000000009</v>
      </c>
      <c r="M33" s="160">
        <f t="shared" ref="M33:N33" si="18">MEDIAN(M11:M31)</f>
        <v>75</v>
      </c>
      <c r="N33" s="160">
        <f t="shared" si="18"/>
        <v>40.25</v>
      </c>
      <c r="O33" s="161">
        <f t="shared" ref="O33:Q33" si="19">MEDIAN(O11:O31)</f>
        <v>1.8106995884773662</v>
      </c>
      <c r="P33" s="161">
        <f t="shared" si="19"/>
        <v>200.24</v>
      </c>
      <c r="Q33" s="161">
        <f t="shared" si="19"/>
        <v>208</v>
      </c>
    </row>
  </sheetData>
  <mergeCells count="5">
    <mergeCell ref="B5:Q5"/>
    <mergeCell ref="B6:Q6"/>
    <mergeCell ref="B7:Q7"/>
    <mergeCell ref="B3:Q3"/>
    <mergeCell ref="B4:Q4"/>
  </mergeCells>
  <phoneticPr fontId="22" type="noConversion"/>
  <pageMargins left="0.75" right="0.75" top="1" bottom="1" header="0.5" footer="0.5"/>
  <pageSetup scale="58" orientation="landscape" horizontalDpi="4294967292" verticalDpi="4294967292"/>
  <headerFooter>
    <oddHeader>&amp;R&amp;"Calibri,Regular"&amp;K000000EXHIBIT____x000D_SCHEDULE (DJL-6)_x000D_PAGE 3 OF 3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36"/>
  <sheetViews>
    <sheetView topLeftCell="A22" workbookViewId="0">
      <selection activeCell="B35" sqref="B35"/>
    </sheetView>
  </sheetViews>
  <sheetFormatPr baseColWidth="10" defaultRowHeight="16" x14ac:dyDescent="0.2"/>
  <cols>
    <col min="1" max="1" width="5.5" customWidth="1"/>
    <col min="2" max="2" width="34" customWidth="1"/>
  </cols>
  <sheetData>
    <row r="1" spans="1:19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1" x14ac:dyDescent="0.25">
      <c r="A3" s="3"/>
      <c r="B3" s="278" t="s">
        <v>198</v>
      </c>
      <c r="C3" s="278"/>
      <c r="D3" s="278"/>
      <c r="E3" s="278"/>
      <c r="F3" s="278"/>
      <c r="G3" s="278"/>
      <c r="H3" s="278"/>
      <c r="I3" s="278"/>
      <c r="J3" s="278"/>
      <c r="K3" s="26"/>
      <c r="L3" s="26"/>
      <c r="M3" s="26"/>
      <c r="N3" s="26"/>
      <c r="O3" s="26"/>
      <c r="P3" s="26"/>
      <c r="Q3" s="26"/>
      <c r="R3" s="3"/>
    </row>
    <row r="4" spans="1:19" ht="21" x14ac:dyDescent="0.25">
      <c r="A4" s="3"/>
      <c r="B4" s="278" t="s">
        <v>199</v>
      </c>
      <c r="C4" s="278"/>
      <c r="D4" s="278"/>
      <c r="E4" s="278"/>
      <c r="F4" s="278"/>
      <c r="G4" s="278"/>
      <c r="H4" s="278"/>
      <c r="I4" s="278"/>
      <c r="J4" s="278"/>
      <c r="K4" s="26"/>
      <c r="L4" s="26"/>
      <c r="M4" s="26"/>
      <c r="N4" s="26"/>
      <c r="O4" s="26"/>
      <c r="P4" s="26"/>
      <c r="Q4" s="26"/>
      <c r="R4" s="3"/>
    </row>
    <row r="5" spans="1:19" ht="21" x14ac:dyDescent="0.25">
      <c r="A5" s="3"/>
      <c r="B5" s="278" t="s">
        <v>200</v>
      </c>
      <c r="C5" s="278"/>
      <c r="D5" s="278"/>
      <c r="E5" s="278"/>
      <c r="F5" s="278"/>
      <c r="G5" s="278"/>
      <c r="H5" s="278"/>
      <c r="I5" s="278"/>
      <c r="J5" s="278"/>
      <c r="K5" s="26"/>
      <c r="L5" s="26"/>
      <c r="M5" s="26"/>
      <c r="N5" s="26"/>
      <c r="O5" s="26"/>
      <c r="P5" s="26"/>
      <c r="Q5" s="26"/>
      <c r="R5" s="3"/>
    </row>
    <row r="6" spans="1:19" ht="21" x14ac:dyDescent="0.25">
      <c r="A6" s="3"/>
      <c r="B6" s="278" t="s">
        <v>201</v>
      </c>
      <c r="C6" s="278"/>
      <c r="D6" s="278"/>
      <c r="E6" s="278"/>
      <c r="F6" s="278"/>
      <c r="G6" s="278"/>
      <c r="H6" s="278"/>
      <c r="I6" s="278"/>
      <c r="J6" s="278"/>
      <c r="K6" s="26"/>
      <c r="L6" s="26"/>
      <c r="M6" s="26"/>
      <c r="N6" s="26"/>
      <c r="O6" s="26"/>
      <c r="P6" s="26"/>
      <c r="Q6" s="26"/>
      <c r="R6" s="3"/>
    </row>
    <row r="7" spans="1:19" ht="21" x14ac:dyDescent="0.25">
      <c r="A7" s="3"/>
      <c r="B7" s="278" t="s">
        <v>153</v>
      </c>
      <c r="C7" s="278"/>
      <c r="D7" s="278"/>
      <c r="E7" s="278"/>
      <c r="F7" s="278"/>
      <c r="G7" s="278"/>
      <c r="H7" s="278"/>
      <c r="I7" s="278"/>
      <c r="J7" s="278"/>
      <c r="K7" s="3"/>
      <c r="L7" s="3"/>
      <c r="M7" s="3"/>
      <c r="N7" s="3"/>
      <c r="O7" s="3"/>
      <c r="P7" s="3"/>
      <c r="Q7" s="3"/>
      <c r="R7" s="3"/>
    </row>
    <row r="8" spans="1:1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9" x14ac:dyDescent="0.2">
      <c r="A9" s="3"/>
      <c r="B9" s="3"/>
      <c r="C9" s="3"/>
      <c r="D9" s="3" t="s">
        <v>2</v>
      </c>
      <c r="E9" s="3" t="s">
        <v>52</v>
      </c>
      <c r="F9" s="3" t="s">
        <v>53</v>
      </c>
      <c r="G9" s="3" t="s">
        <v>54</v>
      </c>
      <c r="H9" s="3" t="s">
        <v>55</v>
      </c>
      <c r="I9" s="3" t="s">
        <v>56</v>
      </c>
      <c r="J9" s="3" t="s">
        <v>69</v>
      </c>
      <c r="K9" s="3"/>
      <c r="L9" s="3"/>
      <c r="M9" s="3"/>
      <c r="N9" s="3"/>
      <c r="O9" s="3"/>
      <c r="P9" s="3"/>
      <c r="Q9" s="3"/>
      <c r="R9" s="3"/>
    </row>
    <row r="10" spans="1:19" ht="45" x14ac:dyDescent="0.2">
      <c r="A10" s="4" t="s">
        <v>0</v>
      </c>
      <c r="B10" s="4" t="s">
        <v>7</v>
      </c>
      <c r="C10" s="4" t="s">
        <v>1</v>
      </c>
      <c r="D10" s="4" t="s">
        <v>37</v>
      </c>
      <c r="E10" s="4" t="s">
        <v>38</v>
      </c>
      <c r="F10" s="4" t="s">
        <v>39</v>
      </c>
      <c r="G10" s="4" t="s">
        <v>109</v>
      </c>
      <c r="H10" s="4" t="s">
        <v>40</v>
      </c>
      <c r="I10" s="4" t="s">
        <v>41</v>
      </c>
      <c r="J10" s="4" t="s">
        <v>154</v>
      </c>
      <c r="K10" s="4"/>
      <c r="L10" s="4"/>
      <c r="M10" s="4"/>
      <c r="N10" s="4"/>
      <c r="O10" s="4"/>
      <c r="P10" s="4"/>
      <c r="Q10" s="4"/>
      <c r="R10" s="4"/>
      <c r="S10" s="14"/>
    </row>
    <row r="11" spans="1:19" x14ac:dyDescent="0.2">
      <c r="A11">
        <v>1</v>
      </c>
      <c r="B11" t="s">
        <v>125</v>
      </c>
      <c r="C11" s="61" t="s">
        <v>135</v>
      </c>
      <c r="D11" s="11">
        <f>'(DJL-5)'!K12</f>
        <v>65.903333333333336</v>
      </c>
      <c r="E11" s="11">
        <f>'GROUP DATA WP 3'!I12</f>
        <v>2.52</v>
      </c>
      <c r="F11" s="7">
        <f>E11/D11</f>
        <v>3.8237823074199581E-2</v>
      </c>
      <c r="G11" s="7">
        <f t="shared" ref="G11:G31" si="0">(1+(H11/2))*F11</f>
        <v>3.9384957766425567E-2</v>
      </c>
      <c r="H11" s="7">
        <f>'(DJL-6)P1'!P11</f>
        <v>0.06</v>
      </c>
      <c r="I11" s="7">
        <f t="shared" ref="I11:I31" si="1">G11+H11</f>
        <v>9.9384957766425558E-2</v>
      </c>
      <c r="J11" s="163">
        <f>I11</f>
        <v>9.9384957766425558E-2</v>
      </c>
      <c r="K11" s="11"/>
      <c r="L11" s="7"/>
    </row>
    <row r="12" spans="1:19" x14ac:dyDescent="0.2">
      <c r="A12">
        <f>A11+1</f>
        <v>2</v>
      </c>
      <c r="B12" t="s">
        <v>126</v>
      </c>
      <c r="C12" s="61" t="s">
        <v>136</v>
      </c>
      <c r="D12" s="11">
        <f>'(DJL-5)'!K13</f>
        <v>58.922666666666665</v>
      </c>
      <c r="E12" s="11">
        <f>'GROUP DATA WP 3'!I13</f>
        <v>1.61</v>
      </c>
      <c r="F12" s="7">
        <f t="shared" ref="F12:F31" si="2">E12/D12</f>
        <v>2.7323950036205649E-2</v>
      </c>
      <c r="G12" s="7">
        <f t="shared" si="0"/>
        <v>2.8093119229724836E-2</v>
      </c>
      <c r="H12" s="7">
        <f>'(DJL-6)P1'!P12</f>
        <v>5.6299999999999996E-2</v>
      </c>
      <c r="I12" s="7">
        <f t="shared" si="1"/>
        <v>8.4393119229724839E-2</v>
      </c>
      <c r="J12" s="163">
        <f t="shared" ref="J12:J17" si="3">I12</f>
        <v>8.4393119229724839E-2</v>
      </c>
      <c r="K12" s="11"/>
      <c r="L12" s="7"/>
    </row>
    <row r="13" spans="1:19" x14ac:dyDescent="0.2">
      <c r="A13">
        <f t="shared" ref="A13:A33" si="4">A12+1</f>
        <v>3</v>
      </c>
      <c r="B13" s="61" t="s">
        <v>127</v>
      </c>
      <c r="C13" s="61" t="s">
        <v>137</v>
      </c>
      <c r="D13" s="11">
        <f>'(DJL-5)'!K14</f>
        <v>85.07</v>
      </c>
      <c r="E13" s="11">
        <f>'GROUP DATA WP 3'!I14</f>
        <v>2.2000000000000002</v>
      </c>
      <c r="F13" s="7">
        <f t="shared" si="2"/>
        <v>2.5861055601269545E-2</v>
      </c>
      <c r="G13" s="7">
        <f t="shared" si="0"/>
        <v>2.6789467497355123E-2</v>
      </c>
      <c r="H13" s="7">
        <f>'(DJL-6)P1'!P13</f>
        <v>7.1800000000000017E-2</v>
      </c>
      <c r="I13" s="7">
        <f t="shared" si="1"/>
        <v>9.8589467497355143E-2</v>
      </c>
      <c r="J13" s="163">
        <f t="shared" si="3"/>
        <v>9.8589467497355143E-2</v>
      </c>
      <c r="K13" s="11"/>
      <c r="L13" s="7"/>
    </row>
    <row r="14" spans="1:19" x14ac:dyDescent="0.2">
      <c r="A14">
        <f t="shared" si="4"/>
        <v>4</v>
      </c>
      <c r="B14" s="61" t="s">
        <v>128</v>
      </c>
      <c r="C14" s="61" t="s">
        <v>138</v>
      </c>
      <c r="D14" s="11">
        <f>'(DJL-5)'!K15</f>
        <v>86.803333333333327</v>
      </c>
      <c r="E14" s="11">
        <f>'GROUP DATA WP 3'!I15</f>
        <v>2.96</v>
      </c>
      <c r="F14" s="7">
        <f t="shared" si="2"/>
        <v>3.4100072961867824E-2</v>
      </c>
      <c r="G14" s="7">
        <f t="shared" si="0"/>
        <v>3.5146945201797161E-2</v>
      </c>
      <c r="H14" s="7">
        <f>'(DJL-6)P1'!P14</f>
        <v>6.1400000000000003E-2</v>
      </c>
      <c r="I14" s="7">
        <f t="shared" si="1"/>
        <v>9.6546945201797157E-2</v>
      </c>
      <c r="J14" s="163">
        <f>I14</f>
        <v>9.6546945201797157E-2</v>
      </c>
      <c r="K14" s="11"/>
      <c r="L14" s="7"/>
    </row>
    <row r="15" spans="1:19" x14ac:dyDescent="0.2">
      <c r="A15">
        <f t="shared" si="4"/>
        <v>5</v>
      </c>
      <c r="B15" s="61" t="s">
        <v>202</v>
      </c>
      <c r="C15" s="61" t="s">
        <v>203</v>
      </c>
      <c r="D15" s="11">
        <f>'(DJL-5)'!K16</f>
        <v>41.333333333333336</v>
      </c>
      <c r="E15" s="11">
        <f>'GROUP DATA WP 3'!I16</f>
        <v>1.69</v>
      </c>
      <c r="F15" s="7">
        <f t="shared" si="2"/>
        <v>4.0887096774193547E-2</v>
      </c>
      <c r="G15" s="7">
        <f t="shared" si="0"/>
        <v>4.1909955645161291E-2</v>
      </c>
      <c r="H15" s="7">
        <f>'(DJL-6)P1'!P15</f>
        <v>5.0033333333333339E-2</v>
      </c>
      <c r="I15" s="7">
        <f t="shared" si="1"/>
        <v>9.1943288978494631E-2</v>
      </c>
      <c r="J15" s="163">
        <f>I15</f>
        <v>9.1943288978494631E-2</v>
      </c>
      <c r="K15" s="11"/>
      <c r="L15" s="7"/>
    </row>
    <row r="16" spans="1:19" x14ac:dyDescent="0.2">
      <c r="A16">
        <f t="shared" si="4"/>
        <v>6</v>
      </c>
      <c r="B16" s="61" t="s">
        <v>209</v>
      </c>
      <c r="C16" s="61" t="s">
        <v>210</v>
      </c>
      <c r="D16" s="11">
        <f>'(DJL-5)'!K17</f>
        <v>62.47</v>
      </c>
      <c r="E16" s="11">
        <f>'GROUP DATA WP 3'!I17</f>
        <v>1.74</v>
      </c>
      <c r="F16" s="7">
        <f t="shared" si="2"/>
        <v>2.785336961741636E-2</v>
      </c>
      <c r="G16" s="7">
        <f t="shared" si="0"/>
        <v>2.8760925244117178E-2</v>
      </c>
      <c r="H16" s="7">
        <f>'(DJL-6)P1'!P16</f>
        <v>6.5166666666666664E-2</v>
      </c>
      <c r="I16" s="7">
        <f t="shared" si="1"/>
        <v>9.3927591910783842E-2</v>
      </c>
      <c r="J16" s="163">
        <f t="shared" si="3"/>
        <v>9.3927591910783842E-2</v>
      </c>
      <c r="K16" s="11"/>
      <c r="L16" s="7"/>
    </row>
    <row r="17" spans="1:12" x14ac:dyDescent="0.2">
      <c r="A17">
        <f t="shared" si="4"/>
        <v>7</v>
      </c>
      <c r="B17" t="s">
        <v>129</v>
      </c>
      <c r="C17" s="61" t="s">
        <v>139</v>
      </c>
      <c r="D17" s="11">
        <f>'(DJL-5)'!K18</f>
        <v>117.20333333333333</v>
      </c>
      <c r="E17" s="11">
        <f>'GROUP DATA WP 3'!I18</f>
        <v>4.34</v>
      </c>
      <c r="F17" s="7">
        <f t="shared" si="2"/>
        <v>3.7029663547680669E-2</v>
      </c>
      <c r="G17" s="7">
        <f t="shared" si="0"/>
        <v>3.7810372287477606E-2</v>
      </c>
      <c r="H17" s="7">
        <f>'(DJL-6)P1'!P17</f>
        <v>4.2166666666666665E-2</v>
      </c>
      <c r="I17" s="7">
        <f t="shared" si="1"/>
        <v>7.9977038954144264E-2</v>
      </c>
      <c r="J17" s="163">
        <f t="shared" si="3"/>
        <v>7.9977038954144264E-2</v>
      </c>
      <c r="K17" s="11"/>
      <c r="L17" s="7"/>
    </row>
    <row r="18" spans="1:12" x14ac:dyDescent="0.2">
      <c r="A18">
        <f t="shared" si="4"/>
        <v>8</v>
      </c>
      <c r="B18" s="61" t="s">
        <v>169</v>
      </c>
      <c r="C18" s="61" t="s">
        <v>170</v>
      </c>
      <c r="D18" s="11">
        <f>'(DJL-5)'!K19</f>
        <v>102.77</v>
      </c>
      <c r="E18" s="11">
        <f>'GROUP DATA WP 3'!I19</f>
        <v>3.94</v>
      </c>
      <c r="F18" s="7">
        <f t="shared" si="2"/>
        <v>3.8338036391943178E-2</v>
      </c>
      <c r="G18" s="7">
        <f t="shared" si="0"/>
        <v>3.9442810807304343E-2</v>
      </c>
      <c r="H18" s="7">
        <f>'(DJL-6)P1'!P18</f>
        <v>5.7633333333333335E-2</v>
      </c>
      <c r="I18" s="7">
        <f t="shared" si="1"/>
        <v>9.7076144140637671E-2</v>
      </c>
      <c r="J18" s="163">
        <f>I18</f>
        <v>9.7076144140637671E-2</v>
      </c>
      <c r="K18" s="11"/>
      <c r="L18" s="7"/>
    </row>
    <row r="19" spans="1:12" x14ac:dyDescent="0.2">
      <c r="A19">
        <f t="shared" si="4"/>
        <v>9</v>
      </c>
      <c r="B19" t="s">
        <v>204</v>
      </c>
      <c r="C19" s="61" t="s">
        <v>214</v>
      </c>
      <c r="D19" s="11">
        <f>'(DJL-5)'!K20</f>
        <v>106.50666666666666</v>
      </c>
      <c r="E19" s="11">
        <f>'GROUP DATA WP 3'!I20</f>
        <v>3.8</v>
      </c>
      <c r="F19" s="7">
        <f t="shared" si="2"/>
        <v>3.5678517776664996E-2</v>
      </c>
      <c r="G19" s="7">
        <f t="shared" si="0"/>
        <v>3.6282079369053581E-2</v>
      </c>
      <c r="H19" s="7">
        <f>'(DJL-6)P1'!P19</f>
        <v>3.3833333333333333E-2</v>
      </c>
      <c r="I19" s="7">
        <f t="shared" si="1"/>
        <v>7.0115412702386914E-2</v>
      </c>
      <c r="J19" s="143">
        <f>I19</f>
        <v>7.0115412702386914E-2</v>
      </c>
      <c r="K19" s="11"/>
      <c r="L19" s="7"/>
    </row>
    <row r="20" spans="1:12" x14ac:dyDescent="0.2">
      <c r="A20">
        <f t="shared" si="4"/>
        <v>10</v>
      </c>
      <c r="B20" t="s">
        <v>171</v>
      </c>
      <c r="C20" s="61" t="s">
        <v>172</v>
      </c>
      <c r="D20" s="11">
        <f>'(DJL-5)'!K21</f>
        <v>65.5</v>
      </c>
      <c r="E20" s="11">
        <f>'GROUP DATA WP 3'!I21</f>
        <v>2.14</v>
      </c>
      <c r="F20" s="7">
        <f t="shared" si="2"/>
        <v>3.2671755725190842E-2</v>
      </c>
      <c r="G20" s="7">
        <f t="shared" si="0"/>
        <v>3.3741755725190843E-2</v>
      </c>
      <c r="H20" s="7">
        <f>'(DJL-6)P1'!P20</f>
        <v>6.5500000000000003E-2</v>
      </c>
      <c r="I20" s="7">
        <f t="shared" si="1"/>
        <v>9.9241755725190839E-2</v>
      </c>
      <c r="J20" s="143">
        <f>I20</f>
        <v>9.9241755725190839E-2</v>
      </c>
      <c r="K20" s="11"/>
      <c r="L20" s="7"/>
    </row>
    <row r="21" spans="1:12" x14ac:dyDescent="0.2">
      <c r="A21">
        <f t="shared" si="4"/>
        <v>11</v>
      </c>
      <c r="B21" t="s">
        <v>159</v>
      </c>
      <c r="C21" s="61" t="s">
        <v>160</v>
      </c>
      <c r="D21" s="11">
        <f>'(DJL-5)'!K22</f>
        <v>42.646666666666668</v>
      </c>
      <c r="E21" s="11">
        <f>'GROUP DATA WP 3'!I22</f>
        <v>1.36</v>
      </c>
      <c r="F21" s="7">
        <f t="shared" si="2"/>
        <v>3.1889948413318742E-2</v>
      </c>
      <c r="G21" s="7">
        <f t="shared" si="0"/>
        <v>3.2504361419415352E-2</v>
      </c>
      <c r="H21" s="7">
        <f>'(DJL-6)P1'!P21</f>
        <v>3.8533333333333329E-2</v>
      </c>
      <c r="I21" s="7">
        <f t="shared" si="1"/>
        <v>7.1037694752748681E-2</v>
      </c>
      <c r="J21" s="163"/>
      <c r="K21" s="11"/>
      <c r="L21" s="7"/>
    </row>
    <row r="22" spans="1:12" x14ac:dyDescent="0.2">
      <c r="A22">
        <f t="shared" si="4"/>
        <v>12</v>
      </c>
      <c r="B22" t="s">
        <v>161</v>
      </c>
      <c r="C22" s="61" t="s">
        <v>140</v>
      </c>
      <c r="D22" s="11">
        <f>'(DJL-5)'!K23</f>
        <v>104.97333333333334</v>
      </c>
      <c r="E22" s="11">
        <f>'GROUP DATA WP 3'!I23</f>
        <v>2.84</v>
      </c>
      <c r="F22" s="7">
        <f t="shared" si="2"/>
        <v>2.7054490029213764E-2</v>
      </c>
      <c r="G22" s="7">
        <f t="shared" si="0"/>
        <v>2.7553645370252761E-2</v>
      </c>
      <c r="H22" s="7">
        <f>'(DJL-6)P1'!P22</f>
        <v>3.6900000000000002E-2</v>
      </c>
      <c r="I22" s="7">
        <f t="shared" si="1"/>
        <v>6.4453645370252763E-2</v>
      </c>
      <c r="J22" s="163"/>
    </row>
    <row r="23" spans="1:12" x14ac:dyDescent="0.2">
      <c r="A23">
        <f t="shared" si="4"/>
        <v>13</v>
      </c>
      <c r="B23" t="s">
        <v>215</v>
      </c>
      <c r="C23" s="61" t="s">
        <v>216</v>
      </c>
      <c r="D23" s="11">
        <f>'(DJL-5)'!K24</f>
        <v>81.263333333333335</v>
      </c>
      <c r="E23" s="11">
        <f>'GROUP DATA WP 3'!I24</f>
        <v>1.54</v>
      </c>
      <c r="F23" s="7">
        <f t="shared" si="2"/>
        <v>1.8950736289429428E-2</v>
      </c>
      <c r="G23" s="7">
        <f t="shared" si="0"/>
        <v>1.979815004717175E-2</v>
      </c>
      <c r="H23" s="7">
        <f>'(DJL-6)P1'!P23</f>
        <v>8.9433333333333323E-2</v>
      </c>
      <c r="I23" s="7">
        <f t="shared" si="1"/>
        <v>0.10923148338050508</v>
      </c>
      <c r="J23" s="163">
        <f t="shared" ref="J23:J31" si="5">I23</f>
        <v>0.10923148338050508</v>
      </c>
    </row>
    <row r="24" spans="1:12" x14ac:dyDescent="0.2">
      <c r="A24">
        <f t="shared" si="4"/>
        <v>14</v>
      </c>
      <c r="B24" t="s">
        <v>130</v>
      </c>
      <c r="C24" s="61" t="s">
        <v>217</v>
      </c>
      <c r="D24" s="11">
        <f>'(DJL-5)'!K25</f>
        <v>61.57</v>
      </c>
      <c r="E24" s="11">
        <f>'GROUP DATA WP 3'!I25</f>
        <v>2.48</v>
      </c>
      <c r="F24" s="7">
        <f t="shared" si="2"/>
        <v>4.0279356829624816E-2</v>
      </c>
      <c r="G24" s="7">
        <f t="shared" si="0"/>
        <v>4.1101727031562993E-2</v>
      </c>
      <c r="H24" s="7">
        <f>'(DJL-6)P1'!P24</f>
        <v>4.0833333333333333E-2</v>
      </c>
      <c r="I24" s="7">
        <f t="shared" si="1"/>
        <v>8.1935060364896325E-2</v>
      </c>
      <c r="J24" s="163">
        <f t="shared" si="5"/>
        <v>8.1935060364896325E-2</v>
      </c>
    </row>
    <row r="25" spans="1:12" x14ac:dyDescent="0.2">
      <c r="A25">
        <f t="shared" si="4"/>
        <v>15</v>
      </c>
      <c r="B25" s="61" t="s">
        <v>131</v>
      </c>
      <c r="C25" s="61" t="s">
        <v>141</v>
      </c>
      <c r="D25" s="11">
        <f>'(DJL-5)'!K26</f>
        <v>34.236666666666665</v>
      </c>
      <c r="E25" s="11">
        <f>'GROUP DATA WP 3'!I26</f>
        <v>1.61</v>
      </c>
      <c r="F25" s="7">
        <f t="shared" si="2"/>
        <v>4.7025606075357808E-2</v>
      </c>
      <c r="G25" s="7">
        <f t="shared" si="0"/>
        <v>4.7985712199396367E-2</v>
      </c>
      <c r="H25" s="7">
        <f>'(DJL-6)P1'!P25</f>
        <v>4.0833333333333333E-2</v>
      </c>
      <c r="I25" s="7">
        <f t="shared" si="1"/>
        <v>8.8819045532729707E-2</v>
      </c>
      <c r="J25" s="163">
        <f t="shared" si="5"/>
        <v>8.8819045532729707E-2</v>
      </c>
    </row>
    <row r="26" spans="1:12" x14ac:dyDescent="0.2">
      <c r="A26">
        <f t="shared" si="4"/>
        <v>16</v>
      </c>
      <c r="B26" t="s">
        <v>132</v>
      </c>
      <c r="C26" s="61" t="s">
        <v>142</v>
      </c>
      <c r="D26" s="11">
        <f>'(DJL-5)'!K27</f>
        <v>53.589999999999996</v>
      </c>
      <c r="E26" s="11">
        <f>'GROUP DATA WP 3'!I27</f>
        <v>1.56</v>
      </c>
      <c r="F26" s="7">
        <f t="shared" si="2"/>
        <v>2.9109908565030793E-2</v>
      </c>
      <c r="G26" s="7">
        <f t="shared" si="0"/>
        <v>3.0114200410524355E-2</v>
      </c>
      <c r="H26" s="7">
        <f>'(DJL-6)P1'!P26</f>
        <v>6.9000000000000006E-2</v>
      </c>
      <c r="I26" s="7">
        <f t="shared" si="1"/>
        <v>9.9114200410524364E-2</v>
      </c>
      <c r="J26" s="163">
        <f t="shared" si="5"/>
        <v>9.9114200410524364E-2</v>
      </c>
    </row>
    <row r="27" spans="1:12" x14ac:dyDescent="0.2">
      <c r="A27">
        <f t="shared" si="4"/>
        <v>17</v>
      </c>
      <c r="B27" t="s">
        <v>133</v>
      </c>
      <c r="C27" s="61" t="s">
        <v>143</v>
      </c>
      <c r="D27" s="11">
        <f>'(DJL-5)'!K28</f>
        <v>65.290000000000006</v>
      </c>
      <c r="E27" s="11">
        <f>'GROUP DATA WP 3'!I28</f>
        <v>3.32</v>
      </c>
      <c r="F27" s="7">
        <f t="shared" si="2"/>
        <v>5.0850053606984219E-2</v>
      </c>
      <c r="G27" s="7">
        <f t="shared" si="0"/>
        <v>5.1985704804206868E-2</v>
      </c>
      <c r="H27" s="7">
        <f>'(DJL-6)P1'!P27</f>
        <v>4.4666666666666667E-2</v>
      </c>
      <c r="I27" s="7">
        <f t="shared" si="1"/>
        <v>9.6652371470873535E-2</v>
      </c>
      <c r="J27" s="163">
        <f t="shared" si="5"/>
        <v>9.6652371470873535E-2</v>
      </c>
    </row>
    <row r="28" spans="1:12" x14ac:dyDescent="0.2">
      <c r="A28">
        <f t="shared" si="4"/>
        <v>18</v>
      </c>
      <c r="B28" t="s">
        <v>134</v>
      </c>
      <c r="C28" s="61" t="s">
        <v>144</v>
      </c>
      <c r="D28" s="11">
        <f>'(DJL-5)'!K29</f>
        <v>72.708980392156846</v>
      </c>
      <c r="E28" s="11">
        <f>'GROUP DATA WP 3'!I29</f>
        <v>1.72</v>
      </c>
      <c r="F28" s="7">
        <f>E28/D28</f>
        <v>2.3655949935250876E-2</v>
      </c>
      <c r="G28" s="7">
        <f t="shared" si="0"/>
        <v>2.4610073249305996E-2</v>
      </c>
      <c r="H28" s="7">
        <f>'(DJL-6)P1'!P28</f>
        <v>8.0666666666666664E-2</v>
      </c>
      <c r="I28" s="7">
        <f t="shared" si="1"/>
        <v>0.10527673991597267</v>
      </c>
      <c r="J28" s="143">
        <f t="shared" si="5"/>
        <v>0.10527673991597267</v>
      </c>
    </row>
    <row r="29" spans="1:12" x14ac:dyDescent="0.2">
      <c r="A29">
        <f t="shared" si="4"/>
        <v>19</v>
      </c>
      <c r="B29" s="61" t="s">
        <v>205</v>
      </c>
      <c r="C29" s="61" t="s">
        <v>207</v>
      </c>
      <c r="D29" s="11">
        <f>'(DJL-5)'!K30</f>
        <v>65.5</v>
      </c>
      <c r="E29" s="11">
        <f>'GROUP DATA WP 3'!I30</f>
        <v>2.64</v>
      </c>
      <c r="F29" s="7">
        <f t="shared" si="2"/>
        <v>4.0305343511450382E-2</v>
      </c>
      <c r="G29" s="7">
        <f t="shared" si="0"/>
        <v>4.1476213740458019E-2</v>
      </c>
      <c r="H29" s="7">
        <f>'(DJL-6)P1'!P29</f>
        <v>5.8100000000000006E-2</v>
      </c>
      <c r="I29" s="7">
        <f t="shared" si="1"/>
        <v>9.9576213740458025E-2</v>
      </c>
      <c r="J29" s="143">
        <f t="shared" si="5"/>
        <v>9.9576213740458025E-2</v>
      </c>
    </row>
    <row r="30" spans="1:12" x14ac:dyDescent="0.2">
      <c r="A30">
        <f t="shared" si="4"/>
        <v>20</v>
      </c>
      <c r="B30" s="61" t="s">
        <v>206</v>
      </c>
      <c r="C30" s="61" t="s">
        <v>208</v>
      </c>
      <c r="D30" s="11">
        <f>'(DJL-5)'!K31</f>
        <v>93.283333333333346</v>
      </c>
      <c r="E30" s="11">
        <f>'GROUP DATA WP 3'!I31</f>
        <v>2.71</v>
      </c>
      <c r="F30" s="7">
        <f t="shared" si="2"/>
        <v>2.9051277470073248E-2</v>
      </c>
      <c r="G30" s="7">
        <f t="shared" si="0"/>
        <v>2.9968813650169727E-2</v>
      </c>
      <c r="H30" s="7">
        <f>'(DJL-6)P1'!P30</f>
        <v>6.3166666666666663E-2</v>
      </c>
      <c r="I30" s="7">
        <f t="shared" si="1"/>
        <v>9.3135480316836383E-2</v>
      </c>
      <c r="J30" s="163">
        <f t="shared" si="5"/>
        <v>9.3135480316836383E-2</v>
      </c>
    </row>
    <row r="31" spans="1:12" x14ac:dyDescent="0.2">
      <c r="A31">
        <f t="shared" si="4"/>
        <v>21</v>
      </c>
      <c r="B31" s="61" t="s">
        <v>173</v>
      </c>
      <c r="C31" s="61" t="s">
        <v>174</v>
      </c>
      <c r="D31" s="11">
        <f>'(DJL-5)'!K32</f>
        <v>66.73</v>
      </c>
      <c r="E31" s="11">
        <f>'GROUP DATA WP 3'!I32</f>
        <v>1.83</v>
      </c>
      <c r="F31" s="7">
        <f t="shared" si="2"/>
        <v>2.7423947250112393E-2</v>
      </c>
      <c r="G31" s="7">
        <f t="shared" si="0"/>
        <v>2.8261748838603329E-2</v>
      </c>
      <c r="H31" s="7">
        <f>'(DJL-6)P1'!P31</f>
        <v>6.1099999999999995E-2</v>
      </c>
      <c r="I31" s="7">
        <f t="shared" si="1"/>
        <v>8.9361748838603317E-2</v>
      </c>
      <c r="J31" s="163">
        <f t="shared" si="5"/>
        <v>8.9361748838603317E-2</v>
      </c>
    </row>
    <row r="32" spans="1:12" x14ac:dyDescent="0.2">
      <c r="A32">
        <f t="shared" si="4"/>
        <v>22</v>
      </c>
      <c r="B32" t="s">
        <v>145</v>
      </c>
      <c r="D32" s="160">
        <f t="shared" ref="D32:J32" si="6">AVERAGE(D11:D31)</f>
        <v>73.060713352007468</v>
      </c>
      <c r="E32" s="160">
        <f t="shared" si="6"/>
        <v>2.407142857142857</v>
      </c>
      <c r="F32" s="10">
        <f t="shared" si="6"/>
        <v>3.3503712356308515E-2</v>
      </c>
      <c r="G32" s="10">
        <f t="shared" si="6"/>
        <v>3.4415368549270242E-2</v>
      </c>
      <c r="H32" s="10">
        <f t="shared" si="6"/>
        <v>5.652698412698412E-2</v>
      </c>
      <c r="I32" s="10">
        <f t="shared" si="6"/>
        <v>9.0942352676254376E-2</v>
      </c>
      <c r="J32" s="10">
        <f t="shared" si="6"/>
        <v>9.3384108740965296E-2</v>
      </c>
    </row>
    <row r="33" spans="1:10" x14ac:dyDescent="0.2">
      <c r="A33">
        <f t="shared" si="4"/>
        <v>23</v>
      </c>
      <c r="B33" t="s">
        <v>92</v>
      </c>
      <c r="D33" s="160">
        <f t="shared" ref="D33:E33" si="7">MEDIAN(D11:D31)</f>
        <v>65.903333333333336</v>
      </c>
      <c r="E33" s="160">
        <f t="shared" si="7"/>
        <v>2.2000000000000002</v>
      </c>
      <c r="F33" s="10">
        <f t="shared" ref="F33:H33" si="8">MEDIAN(F11:F31)</f>
        <v>3.2671755725190842E-2</v>
      </c>
      <c r="G33" s="10">
        <f t="shared" ref="G33" si="9">MEDIAN(G11:G31)</f>
        <v>3.3741755725190843E-2</v>
      </c>
      <c r="H33" s="10">
        <f t="shared" si="8"/>
        <v>5.8100000000000006E-2</v>
      </c>
      <c r="I33" s="10">
        <f t="shared" ref="I33:J33" si="10">MEDIAN(I11:I31)</f>
        <v>9.3927591910783842E-2</v>
      </c>
      <c r="J33" s="10">
        <f t="shared" si="10"/>
        <v>9.6546945201797157E-2</v>
      </c>
    </row>
    <row r="34" spans="1:10" x14ac:dyDescent="0.2">
      <c r="B34" s="63" t="s">
        <v>34</v>
      </c>
    </row>
    <row r="35" spans="1:10" x14ac:dyDescent="0.2">
      <c r="B35" s="108" t="s">
        <v>164</v>
      </c>
    </row>
    <row r="36" spans="1:10" x14ac:dyDescent="0.2">
      <c r="B36" s="63" t="s">
        <v>194</v>
      </c>
    </row>
  </sheetData>
  <mergeCells count="5">
    <mergeCell ref="B3:J3"/>
    <mergeCell ref="B4:J4"/>
    <mergeCell ref="B5:J5"/>
    <mergeCell ref="B6:J6"/>
    <mergeCell ref="B7:J7"/>
  </mergeCells>
  <phoneticPr fontId="22" type="noConversion"/>
  <pageMargins left="0.75" right="0.75" top="1" bottom="1" header="0.5" footer="0.5"/>
  <pageSetup scale="79" orientation="landscape" horizontalDpi="4294967292" verticalDpi="4294967292"/>
  <headerFooter>
    <oddHeader>&amp;R&amp;"Calibri,Regular"&amp;K000000EXHIBIT____x000D_SCHEDULE (DJL-7)_x000D_PAGE 1 OF 1_x000D_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N44"/>
  <sheetViews>
    <sheetView workbookViewId="0">
      <selection activeCell="R29" sqref="R29"/>
    </sheetView>
  </sheetViews>
  <sheetFormatPr baseColWidth="10" defaultRowHeight="16" x14ac:dyDescent="0.2"/>
  <cols>
    <col min="1" max="1" width="5.83203125" customWidth="1"/>
    <col min="2" max="2" width="31.33203125" customWidth="1"/>
    <col min="7" max="7" width="11.83203125" bestFit="1" customWidth="1"/>
    <col min="13" max="13" width="12.6640625" customWidth="1"/>
    <col min="19" max="170" width="10.83203125" customWidth="1"/>
  </cols>
  <sheetData>
    <row r="1" spans="1:170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70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70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70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70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70" ht="21" x14ac:dyDescent="0.25">
      <c r="A6" s="3"/>
      <c r="B6" s="278" t="s">
        <v>198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70" ht="21" x14ac:dyDescent="0.25">
      <c r="A7" s="3"/>
      <c r="B7" s="278" t="s">
        <v>199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70" ht="21" x14ac:dyDescent="0.25">
      <c r="A8" s="3"/>
      <c r="B8" s="278" t="s">
        <v>200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6"/>
      <c r="Q8" s="2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70" ht="21" x14ac:dyDescent="0.25">
      <c r="A9" s="3"/>
      <c r="B9" s="278" t="s">
        <v>201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6"/>
      <c r="Q9" s="2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70" ht="21" x14ac:dyDescent="0.25">
      <c r="A10" s="3"/>
      <c r="B10" s="278" t="s">
        <v>108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6"/>
      <c r="Q10" s="26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7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7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70" x14ac:dyDescent="0.2">
      <c r="A13" s="3"/>
      <c r="B13" s="3"/>
      <c r="C13" s="3"/>
      <c r="D13" s="3" t="s">
        <v>2</v>
      </c>
      <c r="E13" s="3" t="s">
        <v>52</v>
      </c>
      <c r="F13" s="3" t="s">
        <v>53</v>
      </c>
      <c r="G13" s="3" t="s">
        <v>54</v>
      </c>
      <c r="H13" s="3" t="s">
        <v>55</v>
      </c>
      <c r="I13" s="3" t="s">
        <v>56</v>
      </c>
      <c r="J13" s="3" t="s">
        <v>69</v>
      </c>
      <c r="K13" s="3" t="s">
        <v>70</v>
      </c>
      <c r="L13" s="3" t="s">
        <v>71</v>
      </c>
      <c r="M13" s="3" t="s">
        <v>104</v>
      </c>
      <c r="N13" s="3" t="s">
        <v>105</v>
      </c>
      <c r="O13" s="3" t="s">
        <v>106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70" ht="51" x14ac:dyDescent="0.2">
      <c r="A14" s="4" t="s">
        <v>0</v>
      </c>
      <c r="B14" s="4" t="s">
        <v>7</v>
      </c>
      <c r="C14" s="4" t="s">
        <v>1</v>
      </c>
      <c r="D14" s="17" t="s">
        <v>183</v>
      </c>
      <c r="E14" s="17" t="s">
        <v>251</v>
      </c>
      <c r="F14" s="17" t="s">
        <v>116</v>
      </c>
      <c r="G14" s="17" t="s">
        <v>10</v>
      </c>
      <c r="H14" s="17" t="s">
        <v>44</v>
      </c>
      <c r="I14" s="17" t="s">
        <v>45</v>
      </c>
      <c r="J14" s="17" t="s">
        <v>46</v>
      </c>
      <c r="K14" s="17" t="s">
        <v>47</v>
      </c>
      <c r="L14" s="17" t="s">
        <v>48</v>
      </c>
      <c r="M14" s="17" t="s">
        <v>49</v>
      </c>
      <c r="N14" s="17" t="s">
        <v>50</v>
      </c>
      <c r="O14" s="17" t="s">
        <v>155</v>
      </c>
      <c r="P14" s="17"/>
      <c r="Q14" s="17"/>
      <c r="R14" s="17"/>
      <c r="S14" s="2" t="s">
        <v>43</v>
      </c>
      <c r="T14">
        <v>1</v>
      </c>
      <c r="U14">
        <f>T14+1</f>
        <v>2</v>
      </c>
      <c r="V14">
        <f t="shared" ref="V14:CG14" si="0">U14+1</f>
        <v>3</v>
      </c>
      <c r="W14">
        <f t="shared" si="0"/>
        <v>4</v>
      </c>
      <c r="X14">
        <f t="shared" si="0"/>
        <v>5</v>
      </c>
      <c r="Y14">
        <f t="shared" si="0"/>
        <v>6</v>
      </c>
      <c r="Z14">
        <f t="shared" si="0"/>
        <v>7</v>
      </c>
      <c r="AA14">
        <f t="shared" si="0"/>
        <v>8</v>
      </c>
      <c r="AB14">
        <f t="shared" si="0"/>
        <v>9</v>
      </c>
      <c r="AC14">
        <f t="shared" si="0"/>
        <v>10</v>
      </c>
      <c r="AD14">
        <f t="shared" si="0"/>
        <v>11</v>
      </c>
      <c r="AE14">
        <f t="shared" si="0"/>
        <v>12</v>
      </c>
      <c r="AF14">
        <f t="shared" si="0"/>
        <v>13</v>
      </c>
      <c r="AG14">
        <f t="shared" si="0"/>
        <v>14</v>
      </c>
      <c r="AH14">
        <f t="shared" si="0"/>
        <v>15</v>
      </c>
      <c r="AI14">
        <f t="shared" si="0"/>
        <v>16</v>
      </c>
      <c r="AJ14">
        <f t="shared" si="0"/>
        <v>17</v>
      </c>
      <c r="AK14">
        <f t="shared" si="0"/>
        <v>18</v>
      </c>
      <c r="AL14">
        <f t="shared" si="0"/>
        <v>19</v>
      </c>
      <c r="AM14">
        <f t="shared" si="0"/>
        <v>20</v>
      </c>
      <c r="AN14">
        <f t="shared" si="0"/>
        <v>21</v>
      </c>
      <c r="AO14">
        <f t="shared" si="0"/>
        <v>22</v>
      </c>
      <c r="AP14">
        <f t="shared" si="0"/>
        <v>23</v>
      </c>
      <c r="AQ14">
        <f t="shared" si="0"/>
        <v>24</v>
      </c>
      <c r="AR14">
        <f t="shared" si="0"/>
        <v>25</v>
      </c>
      <c r="AS14">
        <f t="shared" si="0"/>
        <v>26</v>
      </c>
      <c r="AT14">
        <f t="shared" si="0"/>
        <v>27</v>
      </c>
      <c r="AU14">
        <f t="shared" si="0"/>
        <v>28</v>
      </c>
      <c r="AV14">
        <f t="shared" si="0"/>
        <v>29</v>
      </c>
      <c r="AW14">
        <f t="shared" si="0"/>
        <v>30</v>
      </c>
      <c r="AX14">
        <f t="shared" si="0"/>
        <v>31</v>
      </c>
      <c r="AY14">
        <f t="shared" si="0"/>
        <v>32</v>
      </c>
      <c r="AZ14">
        <f t="shared" si="0"/>
        <v>33</v>
      </c>
      <c r="BA14">
        <f t="shared" si="0"/>
        <v>34</v>
      </c>
      <c r="BB14">
        <f t="shared" si="0"/>
        <v>35</v>
      </c>
      <c r="BC14">
        <f t="shared" si="0"/>
        <v>36</v>
      </c>
      <c r="BD14">
        <f t="shared" si="0"/>
        <v>37</v>
      </c>
      <c r="BE14">
        <f t="shared" si="0"/>
        <v>38</v>
      </c>
      <c r="BF14">
        <f t="shared" si="0"/>
        <v>39</v>
      </c>
      <c r="BG14">
        <f t="shared" si="0"/>
        <v>40</v>
      </c>
      <c r="BH14">
        <f t="shared" si="0"/>
        <v>41</v>
      </c>
      <c r="BI14">
        <f t="shared" si="0"/>
        <v>42</v>
      </c>
      <c r="BJ14">
        <f t="shared" si="0"/>
        <v>43</v>
      </c>
      <c r="BK14">
        <f t="shared" si="0"/>
        <v>44</v>
      </c>
      <c r="BL14">
        <f t="shared" si="0"/>
        <v>45</v>
      </c>
      <c r="BM14">
        <f t="shared" si="0"/>
        <v>46</v>
      </c>
      <c r="BN14">
        <f t="shared" si="0"/>
        <v>47</v>
      </c>
      <c r="BO14">
        <f t="shared" si="0"/>
        <v>48</v>
      </c>
      <c r="BP14">
        <f t="shared" si="0"/>
        <v>49</v>
      </c>
      <c r="BQ14">
        <f t="shared" si="0"/>
        <v>50</v>
      </c>
      <c r="BR14">
        <f t="shared" si="0"/>
        <v>51</v>
      </c>
      <c r="BS14">
        <f t="shared" si="0"/>
        <v>52</v>
      </c>
      <c r="BT14">
        <f t="shared" si="0"/>
        <v>53</v>
      </c>
      <c r="BU14">
        <f t="shared" si="0"/>
        <v>54</v>
      </c>
      <c r="BV14">
        <f t="shared" si="0"/>
        <v>55</v>
      </c>
      <c r="BW14">
        <f t="shared" si="0"/>
        <v>56</v>
      </c>
      <c r="BX14">
        <f t="shared" si="0"/>
        <v>57</v>
      </c>
      <c r="BY14">
        <f t="shared" si="0"/>
        <v>58</v>
      </c>
      <c r="BZ14">
        <f t="shared" si="0"/>
        <v>59</v>
      </c>
      <c r="CA14">
        <f t="shared" si="0"/>
        <v>60</v>
      </c>
      <c r="CB14">
        <f t="shared" si="0"/>
        <v>61</v>
      </c>
      <c r="CC14">
        <f t="shared" si="0"/>
        <v>62</v>
      </c>
      <c r="CD14">
        <f t="shared" si="0"/>
        <v>63</v>
      </c>
      <c r="CE14">
        <f t="shared" si="0"/>
        <v>64</v>
      </c>
      <c r="CF14">
        <f t="shared" si="0"/>
        <v>65</v>
      </c>
      <c r="CG14">
        <f t="shared" si="0"/>
        <v>66</v>
      </c>
      <c r="CH14">
        <f t="shared" ref="CH14:ES14" si="1">CG14+1</f>
        <v>67</v>
      </c>
      <c r="CI14">
        <f t="shared" si="1"/>
        <v>68</v>
      </c>
      <c r="CJ14">
        <f t="shared" si="1"/>
        <v>69</v>
      </c>
      <c r="CK14">
        <f t="shared" si="1"/>
        <v>70</v>
      </c>
      <c r="CL14">
        <f t="shared" si="1"/>
        <v>71</v>
      </c>
      <c r="CM14">
        <f t="shared" si="1"/>
        <v>72</v>
      </c>
      <c r="CN14">
        <f t="shared" si="1"/>
        <v>73</v>
      </c>
      <c r="CO14">
        <f t="shared" si="1"/>
        <v>74</v>
      </c>
      <c r="CP14">
        <f t="shared" si="1"/>
        <v>75</v>
      </c>
      <c r="CQ14">
        <f t="shared" si="1"/>
        <v>76</v>
      </c>
      <c r="CR14">
        <f t="shared" si="1"/>
        <v>77</v>
      </c>
      <c r="CS14">
        <f t="shared" si="1"/>
        <v>78</v>
      </c>
      <c r="CT14">
        <f t="shared" si="1"/>
        <v>79</v>
      </c>
      <c r="CU14">
        <f t="shared" si="1"/>
        <v>80</v>
      </c>
      <c r="CV14">
        <f t="shared" si="1"/>
        <v>81</v>
      </c>
      <c r="CW14">
        <f t="shared" si="1"/>
        <v>82</v>
      </c>
      <c r="CX14">
        <f t="shared" si="1"/>
        <v>83</v>
      </c>
      <c r="CY14">
        <f t="shared" si="1"/>
        <v>84</v>
      </c>
      <c r="CZ14">
        <f t="shared" si="1"/>
        <v>85</v>
      </c>
      <c r="DA14">
        <f t="shared" si="1"/>
        <v>86</v>
      </c>
      <c r="DB14">
        <f t="shared" si="1"/>
        <v>87</v>
      </c>
      <c r="DC14">
        <f t="shared" si="1"/>
        <v>88</v>
      </c>
      <c r="DD14">
        <f t="shared" si="1"/>
        <v>89</v>
      </c>
      <c r="DE14">
        <f t="shared" si="1"/>
        <v>90</v>
      </c>
      <c r="DF14">
        <f t="shared" si="1"/>
        <v>91</v>
      </c>
      <c r="DG14">
        <f t="shared" si="1"/>
        <v>92</v>
      </c>
      <c r="DH14">
        <f t="shared" si="1"/>
        <v>93</v>
      </c>
      <c r="DI14">
        <f t="shared" si="1"/>
        <v>94</v>
      </c>
      <c r="DJ14">
        <f t="shared" si="1"/>
        <v>95</v>
      </c>
      <c r="DK14">
        <f t="shared" si="1"/>
        <v>96</v>
      </c>
      <c r="DL14">
        <f t="shared" si="1"/>
        <v>97</v>
      </c>
      <c r="DM14">
        <f t="shared" si="1"/>
        <v>98</v>
      </c>
      <c r="DN14">
        <f t="shared" si="1"/>
        <v>99</v>
      </c>
      <c r="DO14">
        <f t="shared" si="1"/>
        <v>100</v>
      </c>
      <c r="DP14">
        <f t="shared" si="1"/>
        <v>101</v>
      </c>
      <c r="DQ14">
        <f t="shared" si="1"/>
        <v>102</v>
      </c>
      <c r="DR14">
        <f t="shared" si="1"/>
        <v>103</v>
      </c>
      <c r="DS14">
        <f t="shared" si="1"/>
        <v>104</v>
      </c>
      <c r="DT14">
        <f t="shared" si="1"/>
        <v>105</v>
      </c>
      <c r="DU14">
        <f t="shared" si="1"/>
        <v>106</v>
      </c>
      <c r="DV14">
        <f t="shared" si="1"/>
        <v>107</v>
      </c>
      <c r="DW14">
        <f t="shared" si="1"/>
        <v>108</v>
      </c>
      <c r="DX14">
        <f t="shared" si="1"/>
        <v>109</v>
      </c>
      <c r="DY14">
        <f t="shared" si="1"/>
        <v>110</v>
      </c>
      <c r="DZ14">
        <f t="shared" si="1"/>
        <v>111</v>
      </c>
      <c r="EA14">
        <f t="shared" si="1"/>
        <v>112</v>
      </c>
      <c r="EB14">
        <f t="shared" si="1"/>
        <v>113</v>
      </c>
      <c r="EC14">
        <f t="shared" si="1"/>
        <v>114</v>
      </c>
      <c r="ED14">
        <f t="shared" si="1"/>
        <v>115</v>
      </c>
      <c r="EE14">
        <f t="shared" si="1"/>
        <v>116</v>
      </c>
      <c r="EF14">
        <f t="shared" si="1"/>
        <v>117</v>
      </c>
      <c r="EG14">
        <f t="shared" si="1"/>
        <v>118</v>
      </c>
      <c r="EH14">
        <f t="shared" si="1"/>
        <v>119</v>
      </c>
      <c r="EI14">
        <f t="shared" si="1"/>
        <v>120</v>
      </c>
      <c r="EJ14">
        <f t="shared" si="1"/>
        <v>121</v>
      </c>
      <c r="EK14">
        <f t="shared" si="1"/>
        <v>122</v>
      </c>
      <c r="EL14">
        <f t="shared" si="1"/>
        <v>123</v>
      </c>
      <c r="EM14">
        <f t="shared" si="1"/>
        <v>124</v>
      </c>
      <c r="EN14">
        <f t="shared" si="1"/>
        <v>125</v>
      </c>
      <c r="EO14">
        <f t="shared" si="1"/>
        <v>126</v>
      </c>
      <c r="EP14">
        <f t="shared" si="1"/>
        <v>127</v>
      </c>
      <c r="EQ14">
        <f t="shared" si="1"/>
        <v>128</v>
      </c>
      <c r="ER14">
        <f t="shared" si="1"/>
        <v>129</v>
      </c>
      <c r="ES14">
        <f t="shared" si="1"/>
        <v>130</v>
      </c>
      <c r="ET14">
        <f t="shared" ref="ET14:FM14" si="2">ES14+1</f>
        <v>131</v>
      </c>
      <c r="EU14">
        <f t="shared" si="2"/>
        <v>132</v>
      </c>
      <c r="EV14">
        <f t="shared" si="2"/>
        <v>133</v>
      </c>
      <c r="EW14">
        <f t="shared" si="2"/>
        <v>134</v>
      </c>
      <c r="EX14">
        <f t="shared" si="2"/>
        <v>135</v>
      </c>
      <c r="EY14">
        <f t="shared" si="2"/>
        <v>136</v>
      </c>
      <c r="EZ14">
        <f t="shared" si="2"/>
        <v>137</v>
      </c>
      <c r="FA14">
        <f t="shared" si="2"/>
        <v>138</v>
      </c>
      <c r="FB14">
        <f t="shared" si="2"/>
        <v>139</v>
      </c>
      <c r="FC14">
        <f t="shared" si="2"/>
        <v>140</v>
      </c>
      <c r="FD14">
        <f t="shared" si="2"/>
        <v>141</v>
      </c>
      <c r="FE14">
        <f t="shared" si="2"/>
        <v>142</v>
      </c>
      <c r="FF14">
        <f t="shared" si="2"/>
        <v>143</v>
      </c>
      <c r="FG14">
        <f t="shared" si="2"/>
        <v>144</v>
      </c>
      <c r="FH14">
        <f t="shared" si="2"/>
        <v>145</v>
      </c>
      <c r="FI14">
        <f t="shared" si="2"/>
        <v>146</v>
      </c>
      <c r="FJ14">
        <f t="shared" si="2"/>
        <v>147</v>
      </c>
      <c r="FK14">
        <f t="shared" si="2"/>
        <v>148</v>
      </c>
      <c r="FL14">
        <f t="shared" si="2"/>
        <v>149</v>
      </c>
      <c r="FM14">
        <f t="shared" si="2"/>
        <v>150</v>
      </c>
      <c r="FN14" t="s">
        <v>51</v>
      </c>
    </row>
    <row r="15" spans="1:170" x14ac:dyDescent="0.2">
      <c r="A15">
        <v>1</v>
      </c>
      <c r="B15" t="s">
        <v>125</v>
      </c>
      <c r="C15" s="61" t="s">
        <v>135</v>
      </c>
      <c r="D15" s="11">
        <f>'GROUP DATA WP2'!H11</f>
        <v>2.64</v>
      </c>
      <c r="E15" s="11">
        <f>'GROUP DATA WP2'!I11</f>
        <v>3</v>
      </c>
      <c r="F15" s="11">
        <f>(E15-D15)/3</f>
        <v>0.11999999999999995</v>
      </c>
      <c r="G15" s="11">
        <f>'(DJL-5)'!K12</f>
        <v>65.903333333333336</v>
      </c>
      <c r="H15" s="11">
        <f>D15</f>
        <v>2.64</v>
      </c>
      <c r="I15" s="11">
        <f>H15+F15</f>
        <v>2.7600000000000002</v>
      </c>
      <c r="J15" s="11">
        <f>I15+F15</f>
        <v>2.8800000000000003</v>
      </c>
      <c r="K15" s="11">
        <f>J15+F15</f>
        <v>3.0000000000000004</v>
      </c>
      <c r="L15" s="11">
        <f t="shared" ref="L15:L35" si="3">(1+(M15))*K15</f>
        <v>3.1800000000000006</v>
      </c>
      <c r="M15" s="12">
        <f>'(DJL-6)P1'!P11</f>
        <v>0.06</v>
      </c>
      <c r="N15" s="12">
        <f>FN15</f>
        <v>9.8159534331949905E-2</v>
      </c>
      <c r="O15" s="12">
        <f>FN15</f>
        <v>9.8159534331949905E-2</v>
      </c>
      <c r="S15" s="11">
        <f t="shared" ref="S15:S35" si="4">-1*G15</f>
        <v>-65.903333333333336</v>
      </c>
      <c r="T15" s="11">
        <f>H15</f>
        <v>2.64</v>
      </c>
      <c r="U15" s="11">
        <f>I15</f>
        <v>2.7600000000000002</v>
      </c>
      <c r="V15" s="11">
        <f>J15</f>
        <v>2.8800000000000003</v>
      </c>
      <c r="W15" s="11">
        <f>K15</f>
        <v>3.0000000000000004</v>
      </c>
      <c r="X15" s="11">
        <f>(1+$M$15)*W15</f>
        <v>3.1800000000000006</v>
      </c>
      <c r="Y15" s="11">
        <f t="shared" ref="Y15:CJ15" si="5">(1+$M$15)*X15</f>
        <v>3.3708000000000009</v>
      </c>
      <c r="Z15" s="11">
        <f t="shared" si="5"/>
        <v>3.5730480000000013</v>
      </c>
      <c r="AA15" s="11">
        <f t="shared" si="5"/>
        <v>3.7874308800000014</v>
      </c>
      <c r="AB15" s="11">
        <f t="shared" si="5"/>
        <v>4.0146767328000017</v>
      </c>
      <c r="AC15" s="11">
        <f t="shared" si="5"/>
        <v>4.2555573367680024</v>
      </c>
      <c r="AD15" s="11">
        <f t="shared" si="5"/>
        <v>4.5108907769740831</v>
      </c>
      <c r="AE15" s="11">
        <f t="shared" si="5"/>
        <v>4.7815442235925287</v>
      </c>
      <c r="AF15" s="11">
        <f t="shared" si="5"/>
        <v>5.0684368770080805</v>
      </c>
      <c r="AG15" s="11">
        <f t="shared" si="5"/>
        <v>5.3725430896285653</v>
      </c>
      <c r="AH15" s="11">
        <f t="shared" si="5"/>
        <v>5.6948956750062791</v>
      </c>
      <c r="AI15" s="11">
        <f t="shared" si="5"/>
        <v>6.036589415506656</v>
      </c>
      <c r="AJ15" s="11">
        <f t="shared" si="5"/>
        <v>6.3987847804370555</v>
      </c>
      <c r="AK15" s="11">
        <f t="shared" si="5"/>
        <v>6.7827118672632789</v>
      </c>
      <c r="AL15" s="11">
        <f t="shared" si="5"/>
        <v>7.1896745792990764</v>
      </c>
      <c r="AM15" s="11">
        <f t="shared" si="5"/>
        <v>7.6210550540570212</v>
      </c>
      <c r="AN15" s="11">
        <f t="shared" si="5"/>
        <v>8.0783183573004429</v>
      </c>
      <c r="AO15" s="11">
        <f t="shared" si="5"/>
        <v>8.5630174587384698</v>
      </c>
      <c r="AP15" s="11">
        <f t="shared" si="5"/>
        <v>9.0767985062627776</v>
      </c>
      <c r="AQ15" s="11">
        <f t="shared" si="5"/>
        <v>9.6214064166385445</v>
      </c>
      <c r="AR15" s="11">
        <f t="shared" si="5"/>
        <v>10.198690801636857</v>
      </c>
      <c r="AS15" s="11">
        <f t="shared" si="5"/>
        <v>10.810612249735069</v>
      </c>
      <c r="AT15" s="11">
        <f t="shared" si="5"/>
        <v>11.459248984719174</v>
      </c>
      <c r="AU15" s="11">
        <f t="shared" si="5"/>
        <v>12.146803923802326</v>
      </c>
      <c r="AV15" s="11">
        <f t="shared" si="5"/>
        <v>12.875612159230466</v>
      </c>
      <c r="AW15" s="11">
        <f t="shared" si="5"/>
        <v>13.648148888784295</v>
      </c>
      <c r="AX15" s="11">
        <f t="shared" si="5"/>
        <v>14.467037822111353</v>
      </c>
      <c r="AY15" s="11">
        <f t="shared" si="5"/>
        <v>15.335060091438034</v>
      </c>
      <c r="AZ15" s="11">
        <f t="shared" si="5"/>
        <v>16.255163696924317</v>
      </c>
      <c r="BA15" s="11">
        <f t="shared" si="5"/>
        <v>17.230473518739778</v>
      </c>
      <c r="BB15" s="11">
        <f t="shared" si="5"/>
        <v>18.264301929864164</v>
      </c>
      <c r="BC15" s="11">
        <f t="shared" si="5"/>
        <v>19.360160045656016</v>
      </c>
      <c r="BD15" s="11">
        <f t="shared" si="5"/>
        <v>20.521769648395377</v>
      </c>
      <c r="BE15" s="11">
        <f t="shared" si="5"/>
        <v>21.753075827299099</v>
      </c>
      <c r="BF15" s="11">
        <f t="shared" si="5"/>
        <v>23.058260376937046</v>
      </c>
      <c r="BG15" s="11">
        <f t="shared" si="5"/>
        <v>24.441755999553269</v>
      </c>
      <c r="BH15" s="11">
        <f t="shared" si="5"/>
        <v>25.908261359526467</v>
      </c>
      <c r="BI15" s="11">
        <f t="shared" si="5"/>
        <v>27.462757041098055</v>
      </c>
      <c r="BJ15" s="11">
        <f t="shared" si="5"/>
        <v>29.110522463563939</v>
      </c>
      <c r="BK15" s="11">
        <f t="shared" si="5"/>
        <v>30.857153811377778</v>
      </c>
      <c r="BL15" s="11">
        <f t="shared" si="5"/>
        <v>32.708583040060446</v>
      </c>
      <c r="BM15" s="11">
        <f t="shared" si="5"/>
        <v>34.671098022464072</v>
      </c>
      <c r="BN15" s="11">
        <f t="shared" si="5"/>
        <v>36.751363903811921</v>
      </c>
      <c r="BO15" s="11">
        <f t="shared" si="5"/>
        <v>38.956445738040635</v>
      </c>
      <c r="BP15" s="11">
        <f t="shared" si="5"/>
        <v>41.293832482323076</v>
      </c>
      <c r="BQ15" s="11">
        <f t="shared" si="5"/>
        <v>43.771462431262464</v>
      </c>
      <c r="BR15" s="11">
        <f t="shared" si="5"/>
        <v>46.397750177138214</v>
      </c>
      <c r="BS15" s="11">
        <f t="shared" si="5"/>
        <v>49.181615187766511</v>
      </c>
      <c r="BT15" s="11">
        <f t="shared" si="5"/>
        <v>52.132512099032503</v>
      </c>
      <c r="BU15" s="11">
        <f t="shared" si="5"/>
        <v>55.260462824974454</v>
      </c>
      <c r="BV15" s="11">
        <f t="shared" si="5"/>
        <v>58.576090594472923</v>
      </c>
      <c r="BW15" s="11">
        <f t="shared" si="5"/>
        <v>62.090656030141304</v>
      </c>
      <c r="BX15" s="11">
        <f t="shared" si="5"/>
        <v>65.816095391949787</v>
      </c>
      <c r="BY15" s="11">
        <f t="shared" si="5"/>
        <v>69.765061115466779</v>
      </c>
      <c r="BZ15" s="11">
        <f t="shared" si="5"/>
        <v>73.950964782394792</v>
      </c>
      <c r="CA15" s="11">
        <f t="shared" si="5"/>
        <v>78.388022669338483</v>
      </c>
      <c r="CB15" s="11">
        <f t="shared" si="5"/>
        <v>83.091304029498801</v>
      </c>
      <c r="CC15" s="11">
        <f t="shared" si="5"/>
        <v>88.076782271268726</v>
      </c>
      <c r="CD15" s="11">
        <f t="shared" si="5"/>
        <v>93.36138920754486</v>
      </c>
      <c r="CE15" s="11">
        <f t="shared" si="5"/>
        <v>98.963072559997556</v>
      </c>
      <c r="CF15" s="11">
        <f t="shared" si="5"/>
        <v>104.90085691359741</v>
      </c>
      <c r="CG15" s="11">
        <f t="shared" si="5"/>
        <v>111.19490832841326</v>
      </c>
      <c r="CH15" s="11">
        <f t="shared" si="5"/>
        <v>117.86660282811806</v>
      </c>
      <c r="CI15" s="11">
        <f t="shared" si="5"/>
        <v>124.93859899780516</v>
      </c>
      <c r="CJ15" s="11">
        <f t="shared" si="5"/>
        <v>132.43491493767348</v>
      </c>
      <c r="CK15" s="11">
        <f t="shared" ref="CK15:EV15" si="6">(1+$M$15)*CJ15</f>
        <v>140.38100983393389</v>
      </c>
      <c r="CL15" s="11">
        <f t="shared" si="6"/>
        <v>148.80387042396993</v>
      </c>
      <c r="CM15" s="11">
        <f t="shared" si="6"/>
        <v>157.73210264940812</v>
      </c>
      <c r="CN15" s="11">
        <f t="shared" si="6"/>
        <v>167.1960288083726</v>
      </c>
      <c r="CO15" s="11">
        <f t="shared" si="6"/>
        <v>177.22779053687498</v>
      </c>
      <c r="CP15" s="11">
        <f t="shared" si="6"/>
        <v>187.8614579690875</v>
      </c>
      <c r="CQ15" s="11">
        <f t="shared" si="6"/>
        <v>199.13314544723275</v>
      </c>
      <c r="CR15" s="11">
        <f t="shared" si="6"/>
        <v>211.08113417406673</v>
      </c>
      <c r="CS15" s="11">
        <f t="shared" si="6"/>
        <v>223.74600222451076</v>
      </c>
      <c r="CT15" s="11">
        <f t="shared" si="6"/>
        <v>237.17076235798143</v>
      </c>
      <c r="CU15" s="11">
        <f t="shared" si="6"/>
        <v>251.40100809946034</v>
      </c>
      <c r="CV15" s="11">
        <f t="shared" si="6"/>
        <v>266.485068585428</v>
      </c>
      <c r="CW15" s="11">
        <f t="shared" si="6"/>
        <v>282.47417270055371</v>
      </c>
      <c r="CX15" s="11">
        <f t="shared" si="6"/>
        <v>299.42262306258692</v>
      </c>
      <c r="CY15" s="11">
        <f t="shared" si="6"/>
        <v>317.38798044634217</v>
      </c>
      <c r="CZ15" s="11">
        <f t="shared" si="6"/>
        <v>336.43125927312269</v>
      </c>
      <c r="DA15" s="11">
        <f t="shared" si="6"/>
        <v>356.61713482951006</v>
      </c>
      <c r="DB15" s="11">
        <f t="shared" si="6"/>
        <v>378.01416291928069</v>
      </c>
      <c r="DC15" s="11">
        <f t="shared" si="6"/>
        <v>400.69501269443754</v>
      </c>
      <c r="DD15" s="11">
        <f t="shared" si="6"/>
        <v>424.73671345610381</v>
      </c>
      <c r="DE15" s="11">
        <f t="shared" si="6"/>
        <v>450.22091626347009</v>
      </c>
      <c r="DF15" s="11">
        <f t="shared" si="6"/>
        <v>477.23417123927834</v>
      </c>
      <c r="DG15" s="11">
        <f t="shared" si="6"/>
        <v>505.86822151363509</v>
      </c>
      <c r="DH15" s="11">
        <f t="shared" si="6"/>
        <v>536.22031480445321</v>
      </c>
      <c r="DI15" s="11">
        <f t="shared" si="6"/>
        <v>568.39353369272044</v>
      </c>
      <c r="DJ15" s="11">
        <f t="shared" si="6"/>
        <v>602.49714571428365</v>
      </c>
      <c r="DK15" s="11">
        <f t="shared" si="6"/>
        <v>638.64697445714069</v>
      </c>
      <c r="DL15" s="11">
        <f t="shared" si="6"/>
        <v>676.9657929245692</v>
      </c>
      <c r="DM15" s="11">
        <f t="shared" si="6"/>
        <v>717.5837405000434</v>
      </c>
      <c r="DN15" s="11">
        <f t="shared" si="6"/>
        <v>760.63876493004602</v>
      </c>
      <c r="DO15" s="11">
        <f t="shared" si="6"/>
        <v>806.27709082584886</v>
      </c>
      <c r="DP15" s="11">
        <f t="shared" si="6"/>
        <v>854.6537162753998</v>
      </c>
      <c r="DQ15" s="11">
        <f t="shared" si="6"/>
        <v>905.93293925192381</v>
      </c>
      <c r="DR15" s="11">
        <f t="shared" si="6"/>
        <v>960.28891560703926</v>
      </c>
      <c r="DS15" s="11">
        <f t="shared" si="6"/>
        <v>1017.9062505434616</v>
      </c>
      <c r="DT15" s="11">
        <f t="shared" si="6"/>
        <v>1078.9806255760693</v>
      </c>
      <c r="DU15" s="11">
        <f t="shared" si="6"/>
        <v>1143.7194631106336</v>
      </c>
      <c r="DV15" s="11">
        <f t="shared" si="6"/>
        <v>1212.3426308972716</v>
      </c>
      <c r="DW15" s="11">
        <f t="shared" si="6"/>
        <v>1285.0831887511081</v>
      </c>
      <c r="DX15" s="11">
        <f t="shared" si="6"/>
        <v>1362.1881800761746</v>
      </c>
      <c r="DY15" s="11">
        <f t="shared" si="6"/>
        <v>1443.9194708807452</v>
      </c>
      <c r="DZ15" s="11">
        <f t="shared" si="6"/>
        <v>1530.5546391335899</v>
      </c>
      <c r="EA15" s="11">
        <f t="shared" si="6"/>
        <v>1622.3879174816054</v>
      </c>
      <c r="EB15" s="11">
        <f t="shared" si="6"/>
        <v>1719.7311925305019</v>
      </c>
      <c r="EC15" s="11">
        <f t="shared" si="6"/>
        <v>1822.915064082332</v>
      </c>
      <c r="ED15" s="11">
        <f t="shared" si="6"/>
        <v>1932.2899679272721</v>
      </c>
      <c r="EE15" s="11">
        <f t="shared" si="6"/>
        <v>2048.2273660029086</v>
      </c>
      <c r="EF15" s="11">
        <f t="shared" si="6"/>
        <v>2171.1210079630832</v>
      </c>
      <c r="EG15" s="11">
        <f t="shared" si="6"/>
        <v>2301.3882684408682</v>
      </c>
      <c r="EH15" s="11">
        <f t="shared" si="6"/>
        <v>2439.4715645473202</v>
      </c>
      <c r="EI15" s="11">
        <f t="shared" si="6"/>
        <v>2585.8398584201595</v>
      </c>
      <c r="EJ15" s="11">
        <f t="shared" si="6"/>
        <v>2740.9902499253694</v>
      </c>
      <c r="EK15" s="11">
        <f t="shared" si="6"/>
        <v>2905.4496649208918</v>
      </c>
      <c r="EL15" s="11">
        <f t="shared" si="6"/>
        <v>3079.7766448161456</v>
      </c>
      <c r="EM15" s="11">
        <f t="shared" si="6"/>
        <v>3264.5632435051143</v>
      </c>
      <c r="EN15" s="11">
        <f t="shared" si="6"/>
        <v>3460.4370381154213</v>
      </c>
      <c r="EO15" s="11">
        <f t="shared" si="6"/>
        <v>3668.0632604023467</v>
      </c>
      <c r="EP15" s="11">
        <f t="shared" si="6"/>
        <v>3888.1470560264879</v>
      </c>
      <c r="EQ15" s="11">
        <f t="shared" si="6"/>
        <v>4121.4358793880774</v>
      </c>
      <c r="ER15" s="11">
        <f t="shared" si="6"/>
        <v>4368.7220321513623</v>
      </c>
      <c r="ES15" s="11">
        <f t="shared" si="6"/>
        <v>4630.8453540804439</v>
      </c>
      <c r="ET15" s="11">
        <f t="shared" si="6"/>
        <v>4908.6960753252706</v>
      </c>
      <c r="EU15" s="11">
        <f t="shared" si="6"/>
        <v>5203.2178398447868</v>
      </c>
      <c r="EV15" s="11">
        <f t="shared" si="6"/>
        <v>5515.4109102354741</v>
      </c>
      <c r="EW15" s="11">
        <f t="shared" ref="EW15:FM15" si="7">(1+$M$15)*EV15</f>
        <v>5846.3355648496026</v>
      </c>
      <c r="EX15" s="11">
        <f t="shared" si="7"/>
        <v>6197.1156987405793</v>
      </c>
      <c r="EY15" s="11">
        <f t="shared" si="7"/>
        <v>6568.9426406650146</v>
      </c>
      <c r="EZ15" s="11">
        <f t="shared" si="7"/>
        <v>6963.0791991049155</v>
      </c>
      <c r="FA15" s="11">
        <f t="shared" si="7"/>
        <v>7380.8639510512112</v>
      </c>
      <c r="FB15" s="11">
        <f t="shared" si="7"/>
        <v>7823.7157881142839</v>
      </c>
      <c r="FC15" s="11">
        <f t="shared" si="7"/>
        <v>8293.1387354011422</v>
      </c>
      <c r="FD15" s="11">
        <f t="shared" si="7"/>
        <v>8790.7270595252103</v>
      </c>
      <c r="FE15" s="11">
        <f t="shared" si="7"/>
        <v>9318.1706830967232</v>
      </c>
      <c r="FF15" s="11">
        <f t="shared" si="7"/>
        <v>9877.2609240825277</v>
      </c>
      <c r="FG15" s="11">
        <f t="shared" si="7"/>
        <v>10469.89657952748</v>
      </c>
      <c r="FH15" s="11">
        <f t="shared" si="7"/>
        <v>11098.090374299129</v>
      </c>
      <c r="FI15" s="11">
        <f t="shared" si="7"/>
        <v>11763.975796757077</v>
      </c>
      <c r="FJ15" s="11">
        <f t="shared" si="7"/>
        <v>12469.814344562503</v>
      </c>
      <c r="FK15" s="11">
        <f t="shared" si="7"/>
        <v>13218.003205236253</v>
      </c>
      <c r="FL15" s="11">
        <f t="shared" si="7"/>
        <v>14011.083397550428</v>
      </c>
      <c r="FM15" s="11">
        <f t="shared" si="7"/>
        <v>14851.748401403454</v>
      </c>
      <c r="FN15" s="7">
        <f t="shared" ref="FN15:FN35" si="8">IRR(S15:FM15,0.1)</f>
        <v>9.8159534331949905E-2</v>
      </c>
    </row>
    <row r="16" spans="1:170" x14ac:dyDescent="0.2">
      <c r="A16">
        <f>A15+1</f>
        <v>2</v>
      </c>
      <c r="B16" t="s">
        <v>126</v>
      </c>
      <c r="C16" s="61" t="s">
        <v>136</v>
      </c>
      <c r="D16" s="11">
        <f>'GROUP DATA WP2'!H12</f>
        <v>1.7</v>
      </c>
      <c r="E16" s="11">
        <f>'GROUP DATA WP2'!I12</f>
        <v>2.0499999999999998</v>
      </c>
      <c r="F16" s="11">
        <f t="shared" ref="F16:F35" si="9">(E16-D16)/3</f>
        <v>0.11666666666666663</v>
      </c>
      <c r="G16" s="11">
        <f>'(DJL-5)'!K13</f>
        <v>58.922666666666665</v>
      </c>
      <c r="H16" s="11">
        <f t="shared" ref="H16:H35" si="10">D16</f>
        <v>1.7</v>
      </c>
      <c r="I16" s="11">
        <f t="shared" ref="I16:I35" si="11">H16+F16</f>
        <v>1.8166666666666667</v>
      </c>
      <c r="J16" s="11">
        <f t="shared" ref="J16:J35" si="12">I16+F16</f>
        <v>1.9333333333333333</v>
      </c>
      <c r="K16" s="11">
        <f t="shared" ref="K16:K35" si="13">J16+F16</f>
        <v>2.0499999999999998</v>
      </c>
      <c r="L16" s="11">
        <f t="shared" si="3"/>
        <v>2.1654149999999999</v>
      </c>
      <c r="M16" s="12">
        <f>'(DJL-6)P1'!P12</f>
        <v>5.6299999999999996E-2</v>
      </c>
      <c r="N16" s="12">
        <f t="shared" ref="N16:N35" si="14">FN16</f>
        <v>8.5281060883664939E-2</v>
      </c>
      <c r="O16" s="12">
        <f t="shared" ref="O16:O22" si="15">N16</f>
        <v>8.5281060883664939E-2</v>
      </c>
      <c r="S16" s="11">
        <f t="shared" si="4"/>
        <v>-58.922666666666665</v>
      </c>
      <c r="T16" s="11">
        <f t="shared" ref="T16:T35" si="16">H16</f>
        <v>1.7</v>
      </c>
      <c r="U16" s="11">
        <f t="shared" ref="U16:U35" si="17">I16</f>
        <v>1.8166666666666667</v>
      </c>
      <c r="V16" s="11">
        <f t="shared" ref="V16:V35" si="18">J16</f>
        <v>1.9333333333333333</v>
      </c>
      <c r="W16" s="11">
        <f t="shared" ref="W16:W35" si="19">K16</f>
        <v>2.0499999999999998</v>
      </c>
      <c r="X16" s="11">
        <f>(1+$M$16)*W16</f>
        <v>2.1654149999999999</v>
      </c>
      <c r="Y16" s="11">
        <f t="shared" ref="Y16:CJ16" si="20">(1+$M$16)*X16</f>
        <v>2.2873278644999999</v>
      </c>
      <c r="Z16" s="11">
        <f t="shared" si="20"/>
        <v>2.4161044232713498</v>
      </c>
      <c r="AA16" s="11">
        <f t="shared" si="20"/>
        <v>2.552131102301527</v>
      </c>
      <c r="AB16" s="11">
        <f t="shared" si="20"/>
        <v>2.6958160833611031</v>
      </c>
      <c r="AC16" s="11">
        <f t="shared" si="20"/>
        <v>2.8475905288543331</v>
      </c>
      <c r="AD16" s="11">
        <f t="shared" si="20"/>
        <v>3.0079098756288323</v>
      </c>
      <c r="AE16" s="11">
        <f t="shared" si="20"/>
        <v>3.1772552016267355</v>
      </c>
      <c r="AF16" s="11">
        <f t="shared" si="20"/>
        <v>3.3561346694783207</v>
      </c>
      <c r="AG16" s="11">
        <f t="shared" si="20"/>
        <v>3.5450850513699503</v>
      </c>
      <c r="AH16" s="11">
        <f t="shared" si="20"/>
        <v>3.7446733397620786</v>
      </c>
      <c r="AI16" s="11">
        <f t="shared" si="20"/>
        <v>3.9554984487906837</v>
      </c>
      <c r="AJ16" s="11">
        <f t="shared" si="20"/>
        <v>4.1781930114575996</v>
      </c>
      <c r="AK16" s="11">
        <f t="shared" si="20"/>
        <v>4.4134252780026628</v>
      </c>
      <c r="AL16" s="11">
        <f t="shared" si="20"/>
        <v>4.6619011211542132</v>
      </c>
      <c r="AM16" s="11">
        <f t="shared" si="20"/>
        <v>4.9243661542751953</v>
      </c>
      <c r="AN16" s="11">
        <f t="shared" si="20"/>
        <v>5.2016079687608885</v>
      </c>
      <c r="AO16" s="11">
        <f t="shared" si="20"/>
        <v>5.4944584974021264</v>
      </c>
      <c r="AP16" s="11">
        <f t="shared" si="20"/>
        <v>5.8037965108058662</v>
      </c>
      <c r="AQ16" s="11">
        <f t="shared" si="20"/>
        <v>6.1305502543642367</v>
      </c>
      <c r="AR16" s="11">
        <f t="shared" si="20"/>
        <v>6.4757002336849432</v>
      </c>
      <c r="AS16" s="11">
        <f t="shared" si="20"/>
        <v>6.8402821568414058</v>
      </c>
      <c r="AT16" s="11">
        <f t="shared" si="20"/>
        <v>7.2253900422715773</v>
      </c>
      <c r="AU16" s="11">
        <f t="shared" si="20"/>
        <v>7.6321795016514669</v>
      </c>
      <c r="AV16" s="11">
        <f t="shared" si="20"/>
        <v>8.0618712075944448</v>
      </c>
      <c r="AW16" s="11">
        <f t="shared" si="20"/>
        <v>8.5157545565820119</v>
      </c>
      <c r="AX16" s="11">
        <f t="shared" si="20"/>
        <v>8.9951915381175791</v>
      </c>
      <c r="AY16" s="11">
        <f t="shared" si="20"/>
        <v>9.5016208217135993</v>
      </c>
      <c r="AZ16" s="11">
        <f t="shared" si="20"/>
        <v>10.036562073976075</v>
      </c>
      <c r="BA16" s="11">
        <f t="shared" si="20"/>
        <v>10.601620518740928</v>
      </c>
      <c r="BB16" s="11">
        <f t="shared" si="20"/>
        <v>11.198491753946042</v>
      </c>
      <c r="BC16" s="11">
        <f t="shared" si="20"/>
        <v>11.828966839693205</v>
      </c>
      <c r="BD16" s="11">
        <f t="shared" si="20"/>
        <v>12.494937672767932</v>
      </c>
      <c r="BE16" s="11">
        <f t="shared" si="20"/>
        <v>13.198402663744767</v>
      </c>
      <c r="BF16" s="11">
        <f t="shared" si="20"/>
        <v>13.941472733713598</v>
      </c>
      <c r="BG16" s="11">
        <f t="shared" si="20"/>
        <v>14.726377648621673</v>
      </c>
      <c r="BH16" s="11">
        <f t="shared" si="20"/>
        <v>15.555472710239073</v>
      </c>
      <c r="BI16" s="11">
        <f t="shared" si="20"/>
        <v>16.431245823825535</v>
      </c>
      <c r="BJ16" s="11">
        <f t="shared" si="20"/>
        <v>17.356324963706914</v>
      </c>
      <c r="BK16" s="11">
        <f t="shared" si="20"/>
        <v>18.333486059163615</v>
      </c>
      <c r="BL16" s="11">
        <f t="shared" si="20"/>
        <v>19.365661324294528</v>
      </c>
      <c r="BM16" s="11">
        <f t="shared" si="20"/>
        <v>20.455948056852311</v>
      </c>
      <c r="BN16" s="11">
        <f t="shared" si="20"/>
        <v>21.607617932453095</v>
      </c>
      <c r="BO16" s="11">
        <f t="shared" si="20"/>
        <v>22.824126822050204</v>
      </c>
      <c r="BP16" s="11">
        <f t="shared" si="20"/>
        <v>24.10912516213163</v>
      </c>
      <c r="BQ16" s="11">
        <f t="shared" si="20"/>
        <v>25.466468908759641</v>
      </c>
      <c r="BR16" s="11">
        <f t="shared" si="20"/>
        <v>26.90023110832281</v>
      </c>
      <c r="BS16" s="11">
        <f t="shared" si="20"/>
        <v>28.414714119721385</v>
      </c>
      <c r="BT16" s="11">
        <f t="shared" si="20"/>
        <v>30.014462524661699</v>
      </c>
      <c r="BU16" s="11">
        <f t="shared" si="20"/>
        <v>31.704276764800152</v>
      </c>
      <c r="BV16" s="11">
        <f t="shared" si="20"/>
        <v>33.489227546658398</v>
      </c>
      <c r="BW16" s="11">
        <f t="shared" si="20"/>
        <v>35.374671057535267</v>
      </c>
      <c r="BX16" s="11">
        <f t="shared" si="20"/>
        <v>37.366265038074502</v>
      </c>
      <c r="BY16" s="11">
        <f t="shared" si="20"/>
        <v>39.469985759718099</v>
      </c>
      <c r="BZ16" s="11">
        <f t="shared" si="20"/>
        <v>41.692145957990228</v>
      </c>
      <c r="CA16" s="11">
        <f t="shared" si="20"/>
        <v>44.039413775425075</v>
      </c>
      <c r="CB16" s="11">
        <f t="shared" si="20"/>
        <v>46.518832770981504</v>
      </c>
      <c r="CC16" s="11">
        <f t="shared" si="20"/>
        <v>49.137843055987766</v>
      </c>
      <c r="CD16" s="11">
        <f t="shared" si="20"/>
        <v>51.904303620039876</v>
      </c>
      <c r="CE16" s="11">
        <f t="shared" si="20"/>
        <v>54.82651591384812</v>
      </c>
      <c r="CF16" s="11">
        <f t="shared" si="20"/>
        <v>57.913248759797767</v>
      </c>
      <c r="CG16" s="11">
        <f t="shared" si="20"/>
        <v>61.173764664974385</v>
      </c>
      <c r="CH16" s="11">
        <f t="shared" si="20"/>
        <v>64.617847615612447</v>
      </c>
      <c r="CI16" s="11">
        <f t="shared" si="20"/>
        <v>68.255832436371435</v>
      </c>
      <c r="CJ16" s="11">
        <f t="shared" si="20"/>
        <v>72.09863580253915</v>
      </c>
      <c r="CK16" s="11">
        <f t="shared" ref="CK16:EV16" si="21">(1+$M$16)*CJ16</f>
        <v>76.157788998222102</v>
      </c>
      <c r="CL16" s="11">
        <f t="shared" si="21"/>
        <v>80.445472518822001</v>
      </c>
      <c r="CM16" s="11">
        <f t="shared" si="21"/>
        <v>84.974552621631688</v>
      </c>
      <c r="CN16" s="11">
        <f t="shared" si="21"/>
        <v>89.758619934229557</v>
      </c>
      <c r="CO16" s="11">
        <f t="shared" si="21"/>
        <v>94.812030236526681</v>
      </c>
      <c r="CP16" s="11">
        <f t="shared" si="21"/>
        <v>100.14994753884314</v>
      </c>
      <c r="CQ16" s="11">
        <f t="shared" si="21"/>
        <v>105.78838958528</v>
      </c>
      <c r="CR16" s="11">
        <f t="shared" si="21"/>
        <v>111.74427591893127</v>
      </c>
      <c r="CS16" s="11">
        <f t="shared" si="21"/>
        <v>118.0354786531671</v>
      </c>
      <c r="CT16" s="11">
        <f t="shared" si="21"/>
        <v>124.68087610134042</v>
      </c>
      <c r="CU16" s="11">
        <f t="shared" si="21"/>
        <v>131.70040942584589</v>
      </c>
      <c r="CV16" s="11">
        <f t="shared" si="21"/>
        <v>139.11514247652102</v>
      </c>
      <c r="CW16" s="11">
        <f t="shared" si="21"/>
        <v>146.94732499794915</v>
      </c>
      <c r="CX16" s="11">
        <f t="shared" si="21"/>
        <v>155.22045939533371</v>
      </c>
      <c r="CY16" s="11">
        <f t="shared" si="21"/>
        <v>163.959371259291</v>
      </c>
      <c r="CZ16" s="11">
        <f t="shared" si="21"/>
        <v>173.1902838611891</v>
      </c>
      <c r="DA16" s="11">
        <f t="shared" si="21"/>
        <v>182.94089684257406</v>
      </c>
      <c r="DB16" s="11">
        <f t="shared" si="21"/>
        <v>193.240469334811</v>
      </c>
      <c r="DC16" s="11">
        <f t="shared" si="21"/>
        <v>204.11990775836085</v>
      </c>
      <c r="DD16" s="11">
        <f t="shared" si="21"/>
        <v>215.61185856515658</v>
      </c>
      <c r="DE16" s="11">
        <f t="shared" si="21"/>
        <v>227.75080620237489</v>
      </c>
      <c r="DF16" s="11">
        <f t="shared" si="21"/>
        <v>240.5731765915686</v>
      </c>
      <c r="DG16" s="11">
        <f t="shared" si="21"/>
        <v>254.1174464336739</v>
      </c>
      <c r="DH16" s="11">
        <f t="shared" si="21"/>
        <v>268.42425866788977</v>
      </c>
      <c r="DI16" s="11">
        <f t="shared" si="21"/>
        <v>283.53654443089198</v>
      </c>
      <c r="DJ16" s="11">
        <f t="shared" si="21"/>
        <v>299.4996518823512</v>
      </c>
      <c r="DK16" s="11">
        <f t="shared" si="21"/>
        <v>316.36148228332758</v>
      </c>
      <c r="DL16" s="11">
        <f t="shared" si="21"/>
        <v>334.17263373587895</v>
      </c>
      <c r="DM16" s="11">
        <f t="shared" si="21"/>
        <v>352.98655301520893</v>
      </c>
      <c r="DN16" s="11">
        <f t="shared" si="21"/>
        <v>372.85969594996521</v>
      </c>
      <c r="DO16" s="11">
        <f t="shared" si="21"/>
        <v>393.85169683194829</v>
      </c>
      <c r="DP16" s="11">
        <f t="shared" si="21"/>
        <v>416.02554736358701</v>
      </c>
      <c r="DQ16" s="11">
        <f t="shared" si="21"/>
        <v>439.44778568015698</v>
      </c>
      <c r="DR16" s="11">
        <f t="shared" si="21"/>
        <v>464.18869601394982</v>
      </c>
      <c r="DS16" s="11">
        <f t="shared" si="21"/>
        <v>490.32251959953521</v>
      </c>
      <c r="DT16" s="11">
        <f t="shared" si="21"/>
        <v>517.92767745298909</v>
      </c>
      <c r="DU16" s="11">
        <f t="shared" si="21"/>
        <v>547.08700569359235</v>
      </c>
      <c r="DV16" s="11">
        <f t="shared" si="21"/>
        <v>577.88800411414161</v>
      </c>
      <c r="DW16" s="11">
        <f t="shared" si="21"/>
        <v>610.42309874576779</v>
      </c>
      <c r="DX16" s="11">
        <f t="shared" si="21"/>
        <v>644.78991920515455</v>
      </c>
      <c r="DY16" s="11">
        <f t="shared" si="21"/>
        <v>681.09159165640472</v>
      </c>
      <c r="DZ16" s="11">
        <f t="shared" si="21"/>
        <v>719.43704826666033</v>
      </c>
      <c r="EA16" s="11">
        <f t="shared" si="21"/>
        <v>759.94135408407328</v>
      </c>
      <c r="EB16" s="11">
        <f t="shared" si="21"/>
        <v>802.72605231900661</v>
      </c>
      <c r="EC16" s="11">
        <f t="shared" si="21"/>
        <v>847.91952906456675</v>
      </c>
      <c r="ED16" s="11">
        <f t="shared" si="21"/>
        <v>895.65739855090192</v>
      </c>
      <c r="EE16" s="11">
        <f t="shared" si="21"/>
        <v>946.08291008931769</v>
      </c>
      <c r="EF16" s="11">
        <f t="shared" si="21"/>
        <v>999.34737792734632</v>
      </c>
      <c r="EG16" s="11">
        <f t="shared" si="21"/>
        <v>1055.6106353046559</v>
      </c>
      <c r="EH16" s="11">
        <f t="shared" si="21"/>
        <v>1115.041514072308</v>
      </c>
      <c r="EI16" s="11">
        <f t="shared" si="21"/>
        <v>1177.8183513145789</v>
      </c>
      <c r="EJ16" s="11">
        <f t="shared" si="21"/>
        <v>1244.1295244935898</v>
      </c>
      <c r="EK16" s="11">
        <f t="shared" si="21"/>
        <v>1314.1740167225789</v>
      </c>
      <c r="EL16" s="11">
        <f t="shared" si="21"/>
        <v>1388.1620138640601</v>
      </c>
      <c r="EM16" s="11">
        <f t="shared" si="21"/>
        <v>1466.3155352446067</v>
      </c>
      <c r="EN16" s="11">
        <f t="shared" si="21"/>
        <v>1548.8690998788782</v>
      </c>
      <c r="EO16" s="11">
        <f t="shared" si="21"/>
        <v>1636.070430202059</v>
      </c>
      <c r="EP16" s="11">
        <f t="shared" si="21"/>
        <v>1728.1811954224349</v>
      </c>
      <c r="EQ16" s="11">
        <f t="shared" si="21"/>
        <v>1825.477796724718</v>
      </c>
      <c r="ER16" s="11">
        <f t="shared" si="21"/>
        <v>1928.2521966803197</v>
      </c>
      <c r="ES16" s="11">
        <f t="shared" si="21"/>
        <v>2036.8127953534217</v>
      </c>
      <c r="ET16" s="11">
        <f t="shared" si="21"/>
        <v>2151.4853557318193</v>
      </c>
      <c r="EU16" s="11">
        <f t="shared" si="21"/>
        <v>2272.6139812595206</v>
      </c>
      <c r="EV16" s="11">
        <f t="shared" si="21"/>
        <v>2400.5621484044318</v>
      </c>
      <c r="EW16" s="11">
        <f t="shared" ref="EW16:FM16" si="22">(1+$M$16)*EV16</f>
        <v>2535.7137973596014</v>
      </c>
      <c r="EX16" s="11">
        <f t="shared" si="22"/>
        <v>2678.4744841509469</v>
      </c>
      <c r="EY16" s="11">
        <f t="shared" si="22"/>
        <v>2829.2725976086454</v>
      </c>
      <c r="EZ16" s="11">
        <f t="shared" si="22"/>
        <v>2988.560644854012</v>
      </c>
      <c r="FA16" s="11">
        <f t="shared" si="22"/>
        <v>3156.816609159293</v>
      </c>
      <c r="FB16" s="11">
        <f t="shared" si="22"/>
        <v>3334.5453842549614</v>
      </c>
      <c r="FC16" s="11">
        <f t="shared" si="22"/>
        <v>3522.2802893885159</v>
      </c>
      <c r="FD16" s="11">
        <f t="shared" si="22"/>
        <v>3720.5846696810895</v>
      </c>
      <c r="FE16" s="11">
        <f t="shared" si="22"/>
        <v>3930.0535865841348</v>
      </c>
      <c r="FF16" s="11">
        <f t="shared" si="22"/>
        <v>4151.3156035088214</v>
      </c>
      <c r="FG16" s="11">
        <f t="shared" si="22"/>
        <v>4385.0346719863683</v>
      </c>
      <c r="FH16" s="11">
        <f t="shared" si="22"/>
        <v>4631.9121240192007</v>
      </c>
      <c r="FI16" s="11">
        <f t="shared" si="22"/>
        <v>4892.6887766014815</v>
      </c>
      <c r="FJ16" s="11">
        <f t="shared" si="22"/>
        <v>5168.1471547241454</v>
      </c>
      <c r="FK16" s="11">
        <f t="shared" si="22"/>
        <v>5459.1138395351145</v>
      </c>
      <c r="FL16" s="11">
        <f t="shared" si="22"/>
        <v>5766.4619487009413</v>
      </c>
      <c r="FM16" s="11">
        <f t="shared" si="22"/>
        <v>6091.1137564128048</v>
      </c>
      <c r="FN16" s="7">
        <f t="shared" si="8"/>
        <v>8.5281060883664939E-2</v>
      </c>
    </row>
    <row r="17" spans="1:170" x14ac:dyDescent="0.2">
      <c r="A17">
        <f t="shared" ref="A17:A37" si="23">A16+1</f>
        <v>3</v>
      </c>
      <c r="B17" s="61" t="s">
        <v>127</v>
      </c>
      <c r="C17" s="61" t="s">
        <v>137</v>
      </c>
      <c r="D17" s="11">
        <f>'GROUP DATA WP2'!H13</f>
        <v>2.34</v>
      </c>
      <c r="E17" s="11">
        <f>'GROUP DATA WP2'!I13</f>
        <v>2.9</v>
      </c>
      <c r="F17" s="11">
        <f t="shared" si="9"/>
        <v>0.18666666666666668</v>
      </c>
      <c r="G17" s="11">
        <f>'(DJL-5)'!K14</f>
        <v>85.07</v>
      </c>
      <c r="H17" s="11">
        <f t="shared" si="10"/>
        <v>2.34</v>
      </c>
      <c r="I17" s="11">
        <f t="shared" si="11"/>
        <v>2.5266666666666664</v>
      </c>
      <c r="J17" s="11">
        <f t="shared" si="12"/>
        <v>2.7133333333333329</v>
      </c>
      <c r="K17" s="11">
        <f t="shared" si="13"/>
        <v>2.8999999999999995</v>
      </c>
      <c r="L17" s="11">
        <f t="shared" si="3"/>
        <v>3.1082199999999998</v>
      </c>
      <c r="M17" s="12">
        <f>'(DJL-6)P1'!P13</f>
        <v>7.1800000000000017E-2</v>
      </c>
      <c r="N17" s="12">
        <f t="shared" si="14"/>
        <v>9.8824394976472663E-2</v>
      </c>
      <c r="O17" s="12">
        <f t="shared" si="15"/>
        <v>9.8824394976472663E-2</v>
      </c>
      <c r="S17" s="11">
        <f t="shared" si="4"/>
        <v>-85.07</v>
      </c>
      <c r="T17" s="11">
        <f t="shared" si="16"/>
        <v>2.34</v>
      </c>
      <c r="U17" s="11">
        <f t="shared" si="17"/>
        <v>2.5266666666666664</v>
      </c>
      <c r="V17" s="11">
        <f t="shared" si="18"/>
        <v>2.7133333333333329</v>
      </c>
      <c r="W17" s="11">
        <f t="shared" si="19"/>
        <v>2.8999999999999995</v>
      </c>
      <c r="X17" s="11">
        <f>(1+$M$17)*W17</f>
        <v>3.1082199999999998</v>
      </c>
      <c r="Y17" s="11">
        <f t="shared" ref="Y17:CJ17" si="24">(1+$M$17)*X17</f>
        <v>3.3313901960000001</v>
      </c>
      <c r="Z17" s="11">
        <f t="shared" si="24"/>
        <v>3.5705840120728003</v>
      </c>
      <c r="AA17" s="11">
        <f t="shared" si="24"/>
        <v>3.8269519441396276</v>
      </c>
      <c r="AB17" s="11">
        <f t="shared" si="24"/>
        <v>4.1017270937288535</v>
      </c>
      <c r="AC17" s="11">
        <f t="shared" si="24"/>
        <v>4.3962310990585856</v>
      </c>
      <c r="AD17" s="11">
        <f t="shared" si="24"/>
        <v>4.7118804919709927</v>
      </c>
      <c r="AE17" s="11">
        <f t="shared" si="24"/>
        <v>5.05019351129451</v>
      </c>
      <c r="AF17" s="11">
        <f t="shared" si="24"/>
        <v>5.4127974054054562</v>
      </c>
      <c r="AG17" s="11">
        <f t="shared" si="24"/>
        <v>5.8014362591135686</v>
      </c>
      <c r="AH17" s="11">
        <f t="shared" si="24"/>
        <v>6.2179793825179237</v>
      </c>
      <c r="AI17" s="11">
        <f t="shared" si="24"/>
        <v>6.6644303021827112</v>
      </c>
      <c r="AJ17" s="11">
        <f t="shared" si="24"/>
        <v>7.1429363978794305</v>
      </c>
      <c r="AK17" s="11">
        <f t="shared" si="24"/>
        <v>7.6557992312471743</v>
      </c>
      <c r="AL17" s="11">
        <f t="shared" si="24"/>
        <v>8.2054856160507228</v>
      </c>
      <c r="AM17" s="11">
        <f t="shared" si="24"/>
        <v>8.7946394832831647</v>
      </c>
      <c r="AN17" s="11">
        <f t="shared" si="24"/>
        <v>9.4260945981828961</v>
      </c>
      <c r="AO17" s="11">
        <f t="shared" si="24"/>
        <v>10.102888190332429</v>
      </c>
      <c r="AP17" s="11">
        <f t="shared" si="24"/>
        <v>10.828275562398298</v>
      </c>
      <c r="AQ17" s="11">
        <f t="shared" si="24"/>
        <v>11.605745747778498</v>
      </c>
      <c r="AR17" s="11">
        <f t="shared" si="24"/>
        <v>12.439038292468995</v>
      </c>
      <c r="AS17" s="11">
        <f t="shared" si="24"/>
        <v>13.33216124186827</v>
      </c>
      <c r="AT17" s="11">
        <f t="shared" si="24"/>
        <v>14.289410419034413</v>
      </c>
      <c r="AU17" s="11">
        <f t="shared" si="24"/>
        <v>15.315390087121084</v>
      </c>
      <c r="AV17" s="11">
        <f t="shared" si="24"/>
        <v>16.415035095376378</v>
      </c>
      <c r="AW17" s="11">
        <f t="shared" si="24"/>
        <v>17.593634615224403</v>
      </c>
      <c r="AX17" s="11">
        <f t="shared" si="24"/>
        <v>18.856857580597516</v>
      </c>
      <c r="AY17" s="11">
        <f t="shared" si="24"/>
        <v>20.210779954884419</v>
      </c>
      <c r="AZ17" s="11">
        <f t="shared" si="24"/>
        <v>21.661913955645122</v>
      </c>
      <c r="BA17" s="11">
        <f t="shared" si="24"/>
        <v>23.217239377660444</v>
      </c>
      <c r="BB17" s="11">
        <f t="shared" si="24"/>
        <v>24.884237164976465</v>
      </c>
      <c r="BC17" s="11">
        <f t="shared" si="24"/>
        <v>26.670925393421779</v>
      </c>
      <c r="BD17" s="11">
        <f t="shared" si="24"/>
        <v>28.585897836669464</v>
      </c>
      <c r="BE17" s="11">
        <f t="shared" si="24"/>
        <v>30.638365301342333</v>
      </c>
      <c r="BF17" s="11">
        <f t="shared" si="24"/>
        <v>32.838199929978714</v>
      </c>
      <c r="BG17" s="11">
        <f t="shared" si="24"/>
        <v>35.19598268495119</v>
      </c>
      <c r="BH17" s="11">
        <f t="shared" si="24"/>
        <v>37.723054241730686</v>
      </c>
      <c r="BI17" s="11">
        <f t="shared" si="24"/>
        <v>40.43156953628695</v>
      </c>
      <c r="BJ17" s="11">
        <f t="shared" si="24"/>
        <v>43.334556228992355</v>
      </c>
      <c r="BK17" s="11">
        <f t="shared" si="24"/>
        <v>46.445977366234011</v>
      </c>
      <c r="BL17" s="11">
        <f t="shared" si="24"/>
        <v>49.78079854112962</v>
      </c>
      <c r="BM17" s="11">
        <f t="shared" si="24"/>
        <v>53.355059876382732</v>
      </c>
      <c r="BN17" s="11">
        <f t="shared" si="24"/>
        <v>57.185953175507017</v>
      </c>
      <c r="BO17" s="11">
        <f t="shared" si="24"/>
        <v>61.291904613508429</v>
      </c>
      <c r="BP17" s="11">
        <f t="shared" si="24"/>
        <v>65.692663364758346</v>
      </c>
      <c r="BQ17" s="11">
        <f t="shared" si="24"/>
        <v>70.409396594347996</v>
      </c>
      <c r="BR17" s="11">
        <f t="shared" si="24"/>
        <v>75.464791269822186</v>
      </c>
      <c r="BS17" s="11">
        <f t="shared" si="24"/>
        <v>80.883163282995426</v>
      </c>
      <c r="BT17" s="11">
        <f t="shared" si="24"/>
        <v>86.690574406714504</v>
      </c>
      <c r="BU17" s="11">
        <f t="shared" si="24"/>
        <v>92.914957649116616</v>
      </c>
      <c r="BV17" s="11">
        <f t="shared" si="24"/>
        <v>99.586251608323195</v>
      </c>
      <c r="BW17" s="11">
        <f t="shared" si="24"/>
        <v>106.73654447380081</v>
      </c>
      <c r="BX17" s="11">
        <f t="shared" si="24"/>
        <v>114.40022836701971</v>
      </c>
      <c r="BY17" s="11">
        <f t="shared" si="24"/>
        <v>122.61416476377173</v>
      </c>
      <c r="BZ17" s="11">
        <f t="shared" si="24"/>
        <v>131.41786179381054</v>
      </c>
      <c r="CA17" s="11">
        <f t="shared" si="24"/>
        <v>140.85366427060615</v>
      </c>
      <c r="CB17" s="11">
        <f t="shared" si="24"/>
        <v>150.96695736523569</v>
      </c>
      <c r="CC17" s="11">
        <f t="shared" si="24"/>
        <v>161.80638490405963</v>
      </c>
      <c r="CD17" s="11">
        <f t="shared" si="24"/>
        <v>173.42408334017111</v>
      </c>
      <c r="CE17" s="11">
        <f t="shared" si="24"/>
        <v>185.8759325239954</v>
      </c>
      <c r="CF17" s="11">
        <f t="shared" si="24"/>
        <v>199.2218244792183</v>
      </c>
      <c r="CG17" s="11">
        <f t="shared" si="24"/>
        <v>213.52595147682618</v>
      </c>
      <c r="CH17" s="11">
        <f t="shared" si="24"/>
        <v>228.85711479286232</v>
      </c>
      <c r="CI17" s="11">
        <f t="shared" si="24"/>
        <v>245.28905563498986</v>
      </c>
      <c r="CJ17" s="11">
        <f t="shared" si="24"/>
        <v>262.90080982958216</v>
      </c>
      <c r="CK17" s="11">
        <f t="shared" ref="CK17:EV17" si="25">(1+$M$17)*CJ17</f>
        <v>281.77708797534621</v>
      </c>
      <c r="CL17" s="11">
        <f t="shared" si="25"/>
        <v>302.00868289197609</v>
      </c>
      <c r="CM17" s="11">
        <f t="shared" si="25"/>
        <v>323.69290632361998</v>
      </c>
      <c r="CN17" s="11">
        <f t="shared" si="25"/>
        <v>346.93405699765594</v>
      </c>
      <c r="CO17" s="11">
        <f t="shared" si="25"/>
        <v>371.84392229008768</v>
      </c>
      <c r="CP17" s="11">
        <f t="shared" si="25"/>
        <v>398.54231591051598</v>
      </c>
      <c r="CQ17" s="11">
        <f t="shared" si="25"/>
        <v>427.15765419289107</v>
      </c>
      <c r="CR17" s="11">
        <f t="shared" si="25"/>
        <v>457.82757376394068</v>
      </c>
      <c r="CS17" s="11">
        <f t="shared" si="25"/>
        <v>490.69959356019166</v>
      </c>
      <c r="CT17" s="11">
        <f t="shared" si="25"/>
        <v>525.93182437781343</v>
      </c>
      <c r="CU17" s="11">
        <f t="shared" si="25"/>
        <v>563.69372936814045</v>
      </c>
      <c r="CV17" s="11">
        <f t="shared" si="25"/>
        <v>604.16693913677295</v>
      </c>
      <c r="CW17" s="11">
        <f t="shared" si="25"/>
        <v>647.54612536679326</v>
      </c>
      <c r="CX17" s="11">
        <f t="shared" si="25"/>
        <v>694.03993716812909</v>
      </c>
      <c r="CY17" s="11">
        <f t="shared" si="25"/>
        <v>743.87200465680087</v>
      </c>
      <c r="CZ17" s="11">
        <f t="shared" si="25"/>
        <v>797.28201459115928</v>
      </c>
      <c r="DA17" s="11">
        <f t="shared" si="25"/>
        <v>854.52686323880459</v>
      </c>
      <c r="DB17" s="11">
        <f t="shared" si="25"/>
        <v>915.88189201935086</v>
      </c>
      <c r="DC17" s="11">
        <f t="shared" si="25"/>
        <v>981.64221186634029</v>
      </c>
      <c r="DD17" s="11">
        <f t="shared" si="25"/>
        <v>1052.1241226783436</v>
      </c>
      <c r="DE17" s="11">
        <f t="shared" si="25"/>
        <v>1127.6666346866489</v>
      </c>
      <c r="DF17" s="11">
        <f t="shared" si="25"/>
        <v>1208.6330990571503</v>
      </c>
      <c r="DG17" s="11">
        <f t="shared" si="25"/>
        <v>1295.4129555694537</v>
      </c>
      <c r="DH17" s="11">
        <f t="shared" si="25"/>
        <v>1388.4236057793407</v>
      </c>
      <c r="DI17" s="11">
        <f t="shared" si="25"/>
        <v>1488.1124206742975</v>
      </c>
      <c r="DJ17" s="11">
        <f t="shared" si="25"/>
        <v>1594.9588924787122</v>
      </c>
      <c r="DK17" s="11">
        <f t="shared" si="25"/>
        <v>1709.4769409586838</v>
      </c>
      <c r="DL17" s="11">
        <f t="shared" si="25"/>
        <v>1832.2173853195175</v>
      </c>
      <c r="DM17" s="11">
        <f t="shared" si="25"/>
        <v>1963.770593585459</v>
      </c>
      <c r="DN17" s="11">
        <f t="shared" si="25"/>
        <v>2104.7693222048952</v>
      </c>
      <c r="DO17" s="11">
        <f t="shared" si="25"/>
        <v>2255.8917595392068</v>
      </c>
      <c r="DP17" s="11">
        <f t="shared" si="25"/>
        <v>2417.8647878741222</v>
      </c>
      <c r="DQ17" s="11">
        <f t="shared" si="25"/>
        <v>2591.4674796434842</v>
      </c>
      <c r="DR17" s="11">
        <f t="shared" si="25"/>
        <v>2777.5348446818866</v>
      </c>
      <c r="DS17" s="11">
        <f t="shared" si="25"/>
        <v>2976.9618465300464</v>
      </c>
      <c r="DT17" s="11">
        <f t="shared" si="25"/>
        <v>3190.7077071109038</v>
      </c>
      <c r="DU17" s="11">
        <f t="shared" si="25"/>
        <v>3419.8005204814672</v>
      </c>
      <c r="DV17" s="11">
        <f t="shared" si="25"/>
        <v>3665.3421978520369</v>
      </c>
      <c r="DW17" s="11">
        <f t="shared" si="25"/>
        <v>3928.5137676578133</v>
      </c>
      <c r="DX17" s="11">
        <f t="shared" si="25"/>
        <v>4210.5810561756443</v>
      </c>
      <c r="DY17" s="11">
        <f t="shared" si="25"/>
        <v>4512.9007760090562</v>
      </c>
      <c r="DZ17" s="11">
        <f t="shared" si="25"/>
        <v>4836.9270517265068</v>
      </c>
      <c r="EA17" s="11">
        <f t="shared" si="25"/>
        <v>5184.2184140404706</v>
      </c>
      <c r="EB17" s="11">
        <f t="shared" si="25"/>
        <v>5556.4452961685765</v>
      </c>
      <c r="EC17" s="11">
        <f t="shared" si="25"/>
        <v>5955.3980684334811</v>
      </c>
      <c r="ED17" s="11">
        <f t="shared" si="25"/>
        <v>6382.9956497470057</v>
      </c>
      <c r="EE17" s="11">
        <f t="shared" si="25"/>
        <v>6841.2947373988409</v>
      </c>
      <c r="EF17" s="11">
        <f t="shared" si="25"/>
        <v>7332.4996995440779</v>
      </c>
      <c r="EG17" s="11">
        <f t="shared" si="25"/>
        <v>7858.9731779713429</v>
      </c>
      <c r="EH17" s="11">
        <f t="shared" si="25"/>
        <v>8423.2474521496861</v>
      </c>
      <c r="EI17" s="11">
        <f t="shared" si="25"/>
        <v>9028.0366192140336</v>
      </c>
      <c r="EJ17" s="11">
        <f t="shared" si="25"/>
        <v>9676.2496484736021</v>
      </c>
      <c r="EK17" s="11">
        <f t="shared" si="25"/>
        <v>10371.004373234007</v>
      </c>
      <c r="EL17" s="11">
        <f t="shared" si="25"/>
        <v>11115.64248723221</v>
      </c>
      <c r="EM17" s="11">
        <f t="shared" si="25"/>
        <v>11913.745617815483</v>
      </c>
      <c r="EN17" s="11">
        <f t="shared" si="25"/>
        <v>12769.152553174636</v>
      </c>
      <c r="EO17" s="11">
        <f t="shared" si="25"/>
        <v>13685.977706492575</v>
      </c>
      <c r="EP17" s="11">
        <f t="shared" si="25"/>
        <v>14668.630905818743</v>
      </c>
      <c r="EQ17" s="11">
        <f t="shared" si="25"/>
        <v>15721.83860485653</v>
      </c>
      <c r="ER17" s="11">
        <f t="shared" si="25"/>
        <v>16850.66661668523</v>
      </c>
      <c r="ES17" s="11">
        <f t="shared" si="25"/>
        <v>18060.54447976323</v>
      </c>
      <c r="ET17" s="11">
        <f t="shared" si="25"/>
        <v>19357.291573410232</v>
      </c>
      <c r="EU17" s="11">
        <f t="shared" si="25"/>
        <v>20747.145108381086</v>
      </c>
      <c r="EV17" s="11">
        <f t="shared" si="25"/>
        <v>22236.790127162851</v>
      </c>
      <c r="EW17" s="11">
        <f t="shared" ref="EW17:FM17" si="26">(1+$M$17)*EV17</f>
        <v>23833.391658293145</v>
      </c>
      <c r="EX17" s="11">
        <f t="shared" si="26"/>
        <v>25544.629179358595</v>
      </c>
      <c r="EY17" s="11">
        <f t="shared" si="26"/>
        <v>27378.733554436545</v>
      </c>
      <c r="EZ17" s="11">
        <f t="shared" si="26"/>
        <v>29344.526623645092</v>
      </c>
      <c r="FA17" s="11">
        <f t="shared" si="26"/>
        <v>31451.463635222812</v>
      </c>
      <c r="FB17" s="11">
        <f t="shared" si="26"/>
        <v>33709.67872423181</v>
      </c>
      <c r="FC17" s="11">
        <f t="shared" si="26"/>
        <v>36130.033656631655</v>
      </c>
      <c r="FD17" s="11">
        <f t="shared" si="26"/>
        <v>38724.170073177811</v>
      </c>
      <c r="FE17" s="11">
        <f t="shared" si="26"/>
        <v>41504.56548443198</v>
      </c>
      <c r="FF17" s="11">
        <f t="shared" si="26"/>
        <v>44484.5932862142</v>
      </c>
      <c r="FG17" s="11">
        <f t="shared" si="26"/>
        <v>47678.587084164385</v>
      </c>
      <c r="FH17" s="11">
        <f t="shared" si="26"/>
        <v>51101.909636807388</v>
      </c>
      <c r="FI17" s="11">
        <f t="shared" si="26"/>
        <v>54771.026748730161</v>
      </c>
      <c r="FJ17" s="11">
        <f t="shared" si="26"/>
        <v>58703.586469288988</v>
      </c>
      <c r="FK17" s="11">
        <f t="shared" si="26"/>
        <v>62918.503977783941</v>
      </c>
      <c r="FL17" s="11">
        <f t="shared" si="26"/>
        <v>67436.052563388832</v>
      </c>
      <c r="FM17" s="11">
        <f t="shared" si="26"/>
        <v>72277.961137440157</v>
      </c>
      <c r="FN17" s="7">
        <f t="shared" si="8"/>
        <v>9.8824394976472663E-2</v>
      </c>
    </row>
    <row r="18" spans="1:170" x14ac:dyDescent="0.2">
      <c r="A18">
        <f t="shared" si="23"/>
        <v>4</v>
      </c>
      <c r="B18" s="61" t="s">
        <v>128</v>
      </c>
      <c r="C18" s="61" t="s">
        <v>138</v>
      </c>
      <c r="D18" s="11">
        <f>'GROUP DATA WP2'!H14</f>
        <v>3.17</v>
      </c>
      <c r="E18" s="11">
        <f>'GROUP DATA WP2'!I14</f>
        <v>3.75</v>
      </c>
      <c r="F18" s="11">
        <f t="shared" si="9"/>
        <v>0.19333333333333336</v>
      </c>
      <c r="G18" s="11">
        <f>'(DJL-5)'!K15</f>
        <v>86.803333333333327</v>
      </c>
      <c r="H18" s="11">
        <f t="shared" si="10"/>
        <v>3.17</v>
      </c>
      <c r="I18" s="11">
        <f t="shared" si="11"/>
        <v>3.3633333333333333</v>
      </c>
      <c r="J18" s="11">
        <f t="shared" si="12"/>
        <v>3.5566666666666666</v>
      </c>
      <c r="K18" s="11">
        <f t="shared" si="13"/>
        <v>3.75</v>
      </c>
      <c r="L18" s="11">
        <f t="shared" si="3"/>
        <v>3.9802499999999998</v>
      </c>
      <c r="M18" s="12">
        <f>'(DJL-6)P1'!P14</f>
        <v>6.1400000000000003E-2</v>
      </c>
      <c r="N18" s="12">
        <f t="shared" si="14"/>
        <v>9.7315746335787878E-2</v>
      </c>
      <c r="O18" s="12">
        <f t="shared" si="15"/>
        <v>9.7315746335787878E-2</v>
      </c>
      <c r="S18" s="11">
        <f t="shared" si="4"/>
        <v>-86.803333333333327</v>
      </c>
      <c r="T18" s="11">
        <f t="shared" si="16"/>
        <v>3.17</v>
      </c>
      <c r="U18" s="11">
        <f t="shared" si="17"/>
        <v>3.3633333333333333</v>
      </c>
      <c r="V18" s="11">
        <f t="shared" si="18"/>
        <v>3.5566666666666666</v>
      </c>
      <c r="W18" s="11">
        <f t="shared" si="19"/>
        <v>3.75</v>
      </c>
      <c r="X18" s="11">
        <f>(1+$M$18)*W18</f>
        <v>3.9802499999999998</v>
      </c>
      <c r="Y18" s="11">
        <f t="shared" ref="Y18:CJ18" si="27">(1+$M$18)*X18</f>
        <v>4.2246373499999992</v>
      </c>
      <c r="Z18" s="11">
        <f t="shared" si="27"/>
        <v>4.4840300832899986</v>
      </c>
      <c r="AA18" s="11">
        <f t="shared" si="27"/>
        <v>4.7593495304040037</v>
      </c>
      <c r="AB18" s="11">
        <f t="shared" si="27"/>
        <v>5.0515735915708087</v>
      </c>
      <c r="AC18" s="11">
        <f t="shared" si="27"/>
        <v>5.3617402100932559</v>
      </c>
      <c r="AD18" s="11">
        <f t="shared" si="27"/>
        <v>5.6909510589929813</v>
      </c>
      <c r="AE18" s="11">
        <f t="shared" si="27"/>
        <v>6.04037545401515</v>
      </c>
      <c r="AF18" s="11">
        <f t="shared" si="27"/>
        <v>6.4112545068916793</v>
      </c>
      <c r="AG18" s="11">
        <f t="shared" si="27"/>
        <v>6.8049055336148276</v>
      </c>
      <c r="AH18" s="11">
        <f t="shared" si="27"/>
        <v>7.222726733378777</v>
      </c>
      <c r="AI18" s="11">
        <f t="shared" si="27"/>
        <v>7.6662021548082331</v>
      </c>
      <c r="AJ18" s="11">
        <f t="shared" si="27"/>
        <v>8.1369069671134575</v>
      </c>
      <c r="AK18" s="11">
        <f t="shared" si="27"/>
        <v>8.6365130548942233</v>
      </c>
      <c r="AL18" s="11">
        <f t="shared" si="27"/>
        <v>9.1667949564647273</v>
      </c>
      <c r="AM18" s="11">
        <f t="shared" si="27"/>
        <v>9.7296361667916607</v>
      </c>
      <c r="AN18" s="11">
        <f t="shared" si="27"/>
        <v>10.327035827432667</v>
      </c>
      <c r="AO18" s="11">
        <f t="shared" si="27"/>
        <v>10.961115827237032</v>
      </c>
      <c r="AP18" s="11">
        <f t="shared" si="27"/>
        <v>11.634128339029385</v>
      </c>
      <c r="AQ18" s="11">
        <f t="shared" si="27"/>
        <v>12.348463819045788</v>
      </c>
      <c r="AR18" s="11">
        <f t="shared" si="27"/>
        <v>13.106659497535198</v>
      </c>
      <c r="AS18" s="11">
        <f t="shared" si="27"/>
        <v>13.911408390683857</v>
      </c>
      <c r="AT18" s="11">
        <f t="shared" si="27"/>
        <v>14.765568865871844</v>
      </c>
      <c r="AU18" s="11">
        <f t="shared" si="27"/>
        <v>15.672174794236373</v>
      </c>
      <c r="AV18" s="11">
        <f t="shared" si="27"/>
        <v>16.634446326602486</v>
      </c>
      <c r="AW18" s="11">
        <f t="shared" si="27"/>
        <v>17.655801331055876</v>
      </c>
      <c r="AX18" s="11">
        <f t="shared" si="27"/>
        <v>18.739867532782707</v>
      </c>
      <c r="AY18" s="11">
        <f t="shared" si="27"/>
        <v>19.890495399295563</v>
      </c>
      <c r="AZ18" s="11">
        <f t="shared" si="27"/>
        <v>21.111771816812308</v>
      </c>
      <c r="BA18" s="11">
        <f t="shared" si="27"/>
        <v>22.408034606364581</v>
      </c>
      <c r="BB18" s="11">
        <f t="shared" si="27"/>
        <v>23.783887931195363</v>
      </c>
      <c r="BC18" s="11">
        <f t="shared" si="27"/>
        <v>25.244218650170755</v>
      </c>
      <c r="BD18" s="11">
        <f t="shared" si="27"/>
        <v>26.794213675291235</v>
      </c>
      <c r="BE18" s="11">
        <f t="shared" si="27"/>
        <v>28.439378394954115</v>
      </c>
      <c r="BF18" s="11">
        <f t="shared" si="27"/>
        <v>30.185556228404295</v>
      </c>
      <c r="BG18" s="11">
        <f t="shared" si="27"/>
        <v>32.038949380828313</v>
      </c>
      <c r="BH18" s="11">
        <f t="shared" si="27"/>
        <v>34.006140872811166</v>
      </c>
      <c r="BI18" s="11">
        <f t="shared" si="27"/>
        <v>36.094117922401765</v>
      </c>
      <c r="BJ18" s="11">
        <f t="shared" si="27"/>
        <v>38.310296762837233</v>
      </c>
      <c r="BK18" s="11">
        <f t="shared" si="27"/>
        <v>40.662548984075435</v>
      </c>
      <c r="BL18" s="11">
        <f t="shared" si="27"/>
        <v>43.159229491697666</v>
      </c>
      <c r="BM18" s="11">
        <f t="shared" si="27"/>
        <v>45.809206182487898</v>
      </c>
      <c r="BN18" s="11">
        <f t="shared" si="27"/>
        <v>48.621891442092654</v>
      </c>
      <c r="BO18" s="11">
        <f t="shared" si="27"/>
        <v>51.607275576637136</v>
      </c>
      <c r="BP18" s="11">
        <f t="shared" si="27"/>
        <v>54.775962297042653</v>
      </c>
      <c r="BQ18" s="11">
        <f t="shared" si="27"/>
        <v>58.139206382081063</v>
      </c>
      <c r="BR18" s="11">
        <f t="shared" si="27"/>
        <v>61.708953653940831</v>
      </c>
      <c r="BS18" s="11">
        <f t="shared" si="27"/>
        <v>65.497883408292793</v>
      </c>
      <c r="BT18" s="11">
        <f t="shared" si="27"/>
        <v>69.519453449561965</v>
      </c>
      <c r="BU18" s="11">
        <f t="shared" si="27"/>
        <v>73.787947891365064</v>
      </c>
      <c r="BV18" s="11">
        <f t="shared" si="27"/>
        <v>78.318527891894874</v>
      </c>
      <c r="BW18" s="11">
        <f t="shared" si="27"/>
        <v>83.127285504457205</v>
      </c>
      <c r="BX18" s="11">
        <f t="shared" si="27"/>
        <v>88.231300834430868</v>
      </c>
      <c r="BY18" s="11">
        <f t="shared" si="27"/>
        <v>93.648702705664917</v>
      </c>
      <c r="BZ18" s="11">
        <f t="shared" si="27"/>
        <v>99.398733051792732</v>
      </c>
      <c r="CA18" s="11">
        <f t="shared" si="27"/>
        <v>105.50181526117279</v>
      </c>
      <c r="CB18" s="11">
        <f t="shared" si="27"/>
        <v>111.97962671820879</v>
      </c>
      <c r="CC18" s="11">
        <f t="shared" si="27"/>
        <v>118.8551757987068</v>
      </c>
      <c r="CD18" s="11">
        <f t="shared" si="27"/>
        <v>126.15288359274739</v>
      </c>
      <c r="CE18" s="11">
        <f t="shared" si="27"/>
        <v>133.89867064534207</v>
      </c>
      <c r="CF18" s="11">
        <f t="shared" si="27"/>
        <v>142.12004902296604</v>
      </c>
      <c r="CG18" s="11">
        <f t="shared" si="27"/>
        <v>150.84622003297613</v>
      </c>
      <c r="CH18" s="11">
        <f t="shared" si="27"/>
        <v>160.10817794300087</v>
      </c>
      <c r="CI18" s="11">
        <f t="shared" si="27"/>
        <v>169.93882006870112</v>
      </c>
      <c r="CJ18" s="11">
        <f t="shared" si="27"/>
        <v>180.37306362091934</v>
      </c>
      <c r="CK18" s="11">
        <f t="shared" ref="CK18:EV18" si="28">(1+$M$18)*CJ18</f>
        <v>191.44796972724376</v>
      </c>
      <c r="CL18" s="11">
        <f t="shared" si="28"/>
        <v>203.2028750684965</v>
      </c>
      <c r="CM18" s="11">
        <f t="shared" si="28"/>
        <v>215.67953159770215</v>
      </c>
      <c r="CN18" s="11">
        <f t="shared" si="28"/>
        <v>228.92225483780103</v>
      </c>
      <c r="CO18" s="11">
        <f t="shared" si="28"/>
        <v>242.97808128484201</v>
      </c>
      <c r="CP18" s="11">
        <f t="shared" si="28"/>
        <v>257.89693547573125</v>
      </c>
      <c r="CQ18" s="11">
        <f t="shared" si="28"/>
        <v>273.73180731394115</v>
      </c>
      <c r="CR18" s="11">
        <f t="shared" si="28"/>
        <v>290.5389402830171</v>
      </c>
      <c r="CS18" s="11">
        <f t="shared" si="28"/>
        <v>308.37803121639433</v>
      </c>
      <c r="CT18" s="11">
        <f t="shared" si="28"/>
        <v>327.31244233308092</v>
      </c>
      <c r="CU18" s="11">
        <f t="shared" si="28"/>
        <v>347.40942629233206</v>
      </c>
      <c r="CV18" s="11">
        <f t="shared" si="28"/>
        <v>368.74036506668119</v>
      </c>
      <c r="CW18" s="11">
        <f t="shared" si="28"/>
        <v>391.3810234817754</v>
      </c>
      <c r="CX18" s="11">
        <f t="shared" si="28"/>
        <v>415.41181832355636</v>
      </c>
      <c r="CY18" s="11">
        <f t="shared" si="28"/>
        <v>440.91810396862269</v>
      </c>
      <c r="CZ18" s="11">
        <f t="shared" si="28"/>
        <v>467.99047555229606</v>
      </c>
      <c r="DA18" s="11">
        <f t="shared" si="28"/>
        <v>496.72509075120701</v>
      </c>
      <c r="DB18" s="11">
        <f t="shared" si="28"/>
        <v>527.22401132333107</v>
      </c>
      <c r="DC18" s="11">
        <f t="shared" si="28"/>
        <v>559.59556561858358</v>
      </c>
      <c r="DD18" s="11">
        <f t="shared" si="28"/>
        <v>593.95473334756457</v>
      </c>
      <c r="DE18" s="11">
        <f t="shared" si="28"/>
        <v>630.42355397510494</v>
      </c>
      <c r="DF18" s="11">
        <f t="shared" si="28"/>
        <v>669.1315601891763</v>
      </c>
      <c r="DG18" s="11">
        <f t="shared" si="28"/>
        <v>710.21623798479163</v>
      </c>
      <c r="DH18" s="11">
        <f t="shared" si="28"/>
        <v>753.82351499705771</v>
      </c>
      <c r="DI18" s="11">
        <f t="shared" si="28"/>
        <v>800.10827881787702</v>
      </c>
      <c r="DJ18" s="11">
        <f t="shared" si="28"/>
        <v>849.23492713729456</v>
      </c>
      <c r="DK18" s="11">
        <f t="shared" si="28"/>
        <v>901.37795166352441</v>
      </c>
      <c r="DL18" s="11">
        <f t="shared" si="28"/>
        <v>956.72255789566475</v>
      </c>
      <c r="DM18" s="11">
        <f t="shared" si="28"/>
        <v>1015.4653229504585</v>
      </c>
      <c r="DN18" s="11">
        <f t="shared" si="28"/>
        <v>1077.8148937796166</v>
      </c>
      <c r="DO18" s="11">
        <f t="shared" si="28"/>
        <v>1143.992728257685</v>
      </c>
      <c r="DP18" s="11">
        <f t="shared" si="28"/>
        <v>1214.2338817727068</v>
      </c>
      <c r="DQ18" s="11">
        <f t="shared" si="28"/>
        <v>1288.7878421135508</v>
      </c>
      <c r="DR18" s="11">
        <f t="shared" si="28"/>
        <v>1367.9194156193228</v>
      </c>
      <c r="DS18" s="11">
        <f t="shared" si="28"/>
        <v>1451.9096677383491</v>
      </c>
      <c r="DT18" s="11">
        <f t="shared" si="28"/>
        <v>1541.0569213374836</v>
      </c>
      <c r="DU18" s="11">
        <f t="shared" si="28"/>
        <v>1635.6778163076049</v>
      </c>
      <c r="DV18" s="11">
        <f t="shared" si="28"/>
        <v>1736.1084342288916</v>
      </c>
      <c r="DW18" s="11">
        <f t="shared" si="28"/>
        <v>1842.7054920905455</v>
      </c>
      <c r="DX18" s="11">
        <f t="shared" si="28"/>
        <v>1955.8476093049048</v>
      </c>
      <c r="DY18" s="11">
        <f t="shared" si="28"/>
        <v>2075.9366525162259</v>
      </c>
      <c r="DZ18" s="11">
        <f t="shared" si="28"/>
        <v>2203.3991629807219</v>
      </c>
      <c r="EA18" s="11">
        <f t="shared" si="28"/>
        <v>2338.6878715877378</v>
      </c>
      <c r="EB18" s="11">
        <f t="shared" si="28"/>
        <v>2482.2833069032249</v>
      </c>
      <c r="EC18" s="11">
        <f t="shared" si="28"/>
        <v>2634.6955019470824</v>
      </c>
      <c r="ED18" s="11">
        <f t="shared" si="28"/>
        <v>2796.4658057666329</v>
      </c>
      <c r="EE18" s="11">
        <f t="shared" si="28"/>
        <v>2968.1688062407038</v>
      </c>
      <c r="EF18" s="11">
        <f t="shared" si="28"/>
        <v>3150.4143709438827</v>
      </c>
      <c r="EG18" s="11">
        <f t="shared" si="28"/>
        <v>3343.8498133198368</v>
      </c>
      <c r="EH18" s="11">
        <f t="shared" si="28"/>
        <v>3549.1621918576743</v>
      </c>
      <c r="EI18" s="11">
        <f t="shared" si="28"/>
        <v>3767.0807504377353</v>
      </c>
      <c r="EJ18" s="11">
        <f t="shared" si="28"/>
        <v>3998.3795085146121</v>
      </c>
      <c r="EK18" s="11">
        <f t="shared" si="28"/>
        <v>4243.8800103374087</v>
      </c>
      <c r="EL18" s="11">
        <f t="shared" si="28"/>
        <v>4504.454242972125</v>
      </c>
      <c r="EM18" s="11">
        <f t="shared" si="28"/>
        <v>4781.0277334906132</v>
      </c>
      <c r="EN18" s="11">
        <f t="shared" si="28"/>
        <v>5074.5828363269366</v>
      </c>
      <c r="EO18" s="11">
        <f t="shared" si="28"/>
        <v>5386.1622224774101</v>
      </c>
      <c r="EP18" s="11">
        <f t="shared" si="28"/>
        <v>5716.8725829375226</v>
      </c>
      <c r="EQ18" s="11">
        <f t="shared" si="28"/>
        <v>6067.8885595298862</v>
      </c>
      <c r="ER18" s="11">
        <f t="shared" si="28"/>
        <v>6440.4569170850209</v>
      </c>
      <c r="ES18" s="11">
        <f t="shared" si="28"/>
        <v>6835.9009717940407</v>
      </c>
      <c r="ET18" s="11">
        <f t="shared" si="28"/>
        <v>7255.6252914621946</v>
      </c>
      <c r="EU18" s="11">
        <f t="shared" si="28"/>
        <v>7701.120684357973</v>
      </c>
      <c r="EV18" s="11">
        <f t="shared" si="28"/>
        <v>8173.9694943775521</v>
      </c>
      <c r="EW18" s="11">
        <f t="shared" ref="EW18:FM18" si="29">(1+$M$18)*EV18</f>
        <v>8675.8512213323338</v>
      </c>
      <c r="EX18" s="11">
        <f t="shared" si="29"/>
        <v>9208.5484863221391</v>
      </c>
      <c r="EY18" s="11">
        <f t="shared" si="29"/>
        <v>9773.9533633823175</v>
      </c>
      <c r="EZ18" s="11">
        <f t="shared" si="29"/>
        <v>10374.074099893991</v>
      </c>
      <c r="FA18" s="11">
        <f t="shared" si="29"/>
        <v>11011.04224962748</v>
      </c>
      <c r="FB18" s="11">
        <f t="shared" si="29"/>
        <v>11687.120243754607</v>
      </c>
      <c r="FC18" s="11">
        <f t="shared" si="29"/>
        <v>12404.70942672114</v>
      </c>
      <c r="FD18" s="11">
        <f t="shared" si="29"/>
        <v>13166.358585521817</v>
      </c>
      <c r="FE18" s="11">
        <f t="shared" si="29"/>
        <v>13974.773002672855</v>
      </c>
      <c r="FF18" s="11">
        <f t="shared" si="29"/>
        <v>14832.824065036966</v>
      </c>
      <c r="FG18" s="11">
        <f t="shared" si="29"/>
        <v>15743.559462630234</v>
      </c>
      <c r="FH18" s="11">
        <f t="shared" si="29"/>
        <v>16710.214013635727</v>
      </c>
      <c r="FI18" s="11">
        <f t="shared" si="29"/>
        <v>17736.221154072959</v>
      </c>
      <c r="FJ18" s="11">
        <f t="shared" si="29"/>
        <v>18825.225132933036</v>
      </c>
      <c r="FK18" s="11">
        <f t="shared" si="29"/>
        <v>19981.093956095123</v>
      </c>
      <c r="FL18" s="11">
        <f t="shared" si="29"/>
        <v>21207.933124999363</v>
      </c>
      <c r="FM18" s="11">
        <f t="shared" si="29"/>
        <v>22510.100218874322</v>
      </c>
      <c r="FN18" s="7">
        <f t="shared" si="8"/>
        <v>9.7315746335787878E-2</v>
      </c>
    </row>
    <row r="19" spans="1:170" x14ac:dyDescent="0.2">
      <c r="A19">
        <f t="shared" si="23"/>
        <v>5</v>
      </c>
      <c r="B19" s="61" t="s">
        <v>202</v>
      </c>
      <c r="C19" s="61" t="s">
        <v>203</v>
      </c>
      <c r="D19" s="11">
        <f>'GROUP DATA WP2'!H15</f>
        <v>1.76</v>
      </c>
      <c r="E19" s="11">
        <f>'GROUP DATA WP2'!I15</f>
        <v>2</v>
      </c>
      <c r="F19" s="11">
        <f t="shared" si="9"/>
        <v>0.08</v>
      </c>
      <c r="G19" s="11">
        <f>'(DJL-5)'!K16</f>
        <v>41.333333333333336</v>
      </c>
      <c r="H19" s="11">
        <f t="shared" si="10"/>
        <v>1.76</v>
      </c>
      <c r="I19" s="11">
        <f t="shared" si="11"/>
        <v>1.84</v>
      </c>
      <c r="J19" s="11">
        <f t="shared" si="12"/>
        <v>1.9200000000000002</v>
      </c>
      <c r="K19" s="11">
        <f t="shared" si="13"/>
        <v>2</v>
      </c>
      <c r="L19" s="11">
        <f t="shared" si="3"/>
        <v>2.1000666666666667</v>
      </c>
      <c r="M19" s="12">
        <f>'(DJL-6)P1'!P15</f>
        <v>5.0033333333333339E-2</v>
      </c>
      <c r="N19" s="12">
        <f t="shared" si="14"/>
        <v>9.1771204387776084E-2</v>
      </c>
      <c r="O19" s="12">
        <f t="shared" si="15"/>
        <v>9.1771204387776084E-2</v>
      </c>
      <c r="S19" s="11">
        <f t="shared" si="4"/>
        <v>-41.333333333333336</v>
      </c>
      <c r="T19" s="11">
        <f t="shared" si="16"/>
        <v>1.76</v>
      </c>
      <c r="U19" s="11">
        <f t="shared" si="17"/>
        <v>1.84</v>
      </c>
      <c r="V19" s="11">
        <f t="shared" si="18"/>
        <v>1.9200000000000002</v>
      </c>
      <c r="W19" s="11">
        <f t="shared" si="19"/>
        <v>2</v>
      </c>
      <c r="X19" s="11">
        <f>(1+$M$19)*W19</f>
        <v>2.1000666666666667</v>
      </c>
      <c r="Y19" s="11">
        <f t="shared" ref="Y19:CJ19" si="30">(1+$M$19)*X19</f>
        <v>2.2051400022222225</v>
      </c>
      <c r="Z19" s="11">
        <f t="shared" si="30"/>
        <v>2.3154705070000743</v>
      </c>
      <c r="AA19" s="11">
        <f t="shared" si="30"/>
        <v>2.4313212147003114</v>
      </c>
      <c r="AB19" s="11">
        <f t="shared" si="30"/>
        <v>2.5529683194758173</v>
      </c>
      <c r="AC19" s="11">
        <f t="shared" si="30"/>
        <v>2.6807018343935907</v>
      </c>
      <c r="AD19" s="11">
        <f t="shared" si="30"/>
        <v>2.8148262828410835</v>
      </c>
      <c r="AE19" s="11">
        <f t="shared" si="30"/>
        <v>2.955661424525899</v>
      </c>
      <c r="AF19" s="11">
        <f t="shared" si="30"/>
        <v>3.1035430177996783</v>
      </c>
      <c r="AG19" s="11">
        <f t="shared" si="30"/>
        <v>3.2588236201235889</v>
      </c>
      <c r="AH19" s="11">
        <f t="shared" si="30"/>
        <v>3.4218734285837726</v>
      </c>
      <c r="AI19" s="11">
        <f t="shared" si="30"/>
        <v>3.5930811624605807</v>
      </c>
      <c r="AJ19" s="11">
        <f t="shared" si="30"/>
        <v>3.7728549899556918</v>
      </c>
      <c r="AK19" s="11">
        <f t="shared" si="30"/>
        <v>3.9616235012864749</v>
      </c>
      <c r="AL19" s="11">
        <f t="shared" si="30"/>
        <v>4.1598367304675081</v>
      </c>
      <c r="AM19" s="11">
        <f t="shared" si="30"/>
        <v>4.3679672282152326</v>
      </c>
      <c r="AN19" s="11">
        <f t="shared" si="30"/>
        <v>4.5865111885336018</v>
      </c>
      <c r="AO19" s="11">
        <f t="shared" si="30"/>
        <v>4.8159896316665662</v>
      </c>
      <c r="AP19" s="11">
        <f t="shared" si="30"/>
        <v>5.0569496462376167</v>
      </c>
      <c r="AQ19" s="11">
        <f t="shared" si="30"/>
        <v>5.3099656935377055</v>
      </c>
      <c r="AR19" s="11">
        <f t="shared" si="30"/>
        <v>5.5756409770710427</v>
      </c>
      <c r="AS19" s="11">
        <f t="shared" si="30"/>
        <v>5.8546088806238306</v>
      </c>
      <c r="AT19" s="11">
        <f t="shared" si="30"/>
        <v>6.1475344782843768</v>
      </c>
      <c r="AU19" s="11">
        <f t="shared" si="30"/>
        <v>6.455116120014539</v>
      </c>
      <c r="AV19" s="11">
        <f t="shared" si="30"/>
        <v>6.7780870965525999</v>
      </c>
      <c r="AW19" s="11">
        <f t="shared" si="30"/>
        <v>7.1172173876167824</v>
      </c>
      <c r="AX19" s="11">
        <f t="shared" si="30"/>
        <v>7.4733154975772091</v>
      </c>
      <c r="AY19" s="11">
        <f t="shared" si="30"/>
        <v>7.847230382972656</v>
      </c>
      <c r="AZ19" s="11">
        <f t="shared" si="30"/>
        <v>8.2398534764673883</v>
      </c>
      <c r="BA19" s="11">
        <f t="shared" si="30"/>
        <v>8.6521208120733064</v>
      </c>
      <c r="BB19" s="11">
        <f t="shared" si="30"/>
        <v>9.0850152567040414</v>
      </c>
      <c r="BC19" s="11">
        <f t="shared" si="30"/>
        <v>9.5395688533811338</v>
      </c>
      <c r="BD19" s="11">
        <f t="shared" si="30"/>
        <v>10.016865281678637</v>
      </c>
      <c r="BE19" s="11">
        <f t="shared" si="30"/>
        <v>10.518042441271959</v>
      </c>
      <c r="BF19" s="11">
        <f t="shared" si="30"/>
        <v>11.044295164750267</v>
      </c>
      <c r="BG19" s="11">
        <f t="shared" si="30"/>
        <v>11.596878066159938</v>
      </c>
      <c r="BH19" s="11">
        <f t="shared" si="30"/>
        <v>12.177108532070141</v>
      </c>
      <c r="BI19" s="11">
        <f t="shared" si="30"/>
        <v>12.786369862291384</v>
      </c>
      <c r="BJ19" s="11">
        <f t="shared" si="30"/>
        <v>13.426114567734697</v>
      </c>
      <c r="BK19" s="11">
        <f t="shared" si="30"/>
        <v>14.097867833273689</v>
      </c>
      <c r="BL19" s="11">
        <f t="shared" si="30"/>
        <v>14.80323115386515</v>
      </c>
      <c r="BM19" s="11">
        <f t="shared" si="30"/>
        <v>15.543886152596871</v>
      </c>
      <c r="BN19" s="11">
        <f t="shared" si="30"/>
        <v>16.321598589765134</v>
      </c>
      <c r="BO19" s="11">
        <f t="shared" si="30"/>
        <v>17.138222572539718</v>
      </c>
      <c r="BP19" s="11">
        <f t="shared" si="30"/>
        <v>17.995704975252455</v>
      </c>
      <c r="BQ19" s="11">
        <f t="shared" si="30"/>
        <v>18.896090080847586</v>
      </c>
      <c r="BR19" s="11">
        <f t="shared" si="30"/>
        <v>19.841524454559327</v>
      </c>
      <c r="BS19" s="11">
        <f t="shared" si="30"/>
        <v>20.83426206143578</v>
      </c>
      <c r="BT19" s="11">
        <f t="shared" si="30"/>
        <v>21.876669639909618</v>
      </c>
      <c r="BU19" s="11">
        <f t="shared" si="30"/>
        <v>22.971232344226429</v>
      </c>
      <c r="BV19" s="11">
        <f t="shared" si="30"/>
        <v>24.120559669182558</v>
      </c>
      <c r="BW19" s="11">
        <f t="shared" si="30"/>
        <v>25.327391671297327</v>
      </c>
      <c r="BX19" s="11">
        <f t="shared" si="30"/>
        <v>26.594605501251237</v>
      </c>
      <c r="BY19" s="11">
        <f t="shared" si="30"/>
        <v>27.925222263163842</v>
      </c>
      <c r="BZ19" s="11">
        <f t="shared" si="30"/>
        <v>29.322414217064143</v>
      </c>
      <c r="CA19" s="11">
        <f t="shared" si="30"/>
        <v>30.789512341724588</v>
      </c>
      <c r="CB19" s="11">
        <f t="shared" si="30"/>
        <v>32.330014275888878</v>
      </c>
      <c r="CC19" s="11">
        <f t="shared" si="30"/>
        <v>33.947592656825854</v>
      </c>
      <c r="CD19" s="11">
        <f t="shared" si="30"/>
        <v>35.646103876089043</v>
      </c>
      <c r="CE19" s="11">
        <f t="shared" si="30"/>
        <v>37.42959727335603</v>
      </c>
      <c r="CF19" s="11">
        <f t="shared" si="30"/>
        <v>39.302324790266276</v>
      </c>
      <c r="CG19" s="11">
        <f t="shared" si="30"/>
        <v>41.2687511072726</v>
      </c>
      <c r="CH19" s="11">
        <f t="shared" si="30"/>
        <v>43.333564287673141</v>
      </c>
      <c r="CI19" s="11">
        <f t="shared" si="30"/>
        <v>45.50168695419972</v>
      </c>
      <c r="CJ19" s="11">
        <f t="shared" si="30"/>
        <v>47.778288024808184</v>
      </c>
      <c r="CK19" s="11">
        <f t="shared" ref="CK19:EV19" si="31">(1+$M$19)*CJ19</f>
        <v>50.168795035649424</v>
      </c>
      <c r="CL19" s="11">
        <f t="shared" si="31"/>
        <v>52.67890708059975</v>
      </c>
      <c r="CM19" s="11">
        <f t="shared" si="31"/>
        <v>55.314608398199091</v>
      </c>
      <c r="CN19" s="11">
        <f t="shared" si="31"/>
        <v>58.082182638388986</v>
      </c>
      <c r="CO19" s="11">
        <f t="shared" si="31"/>
        <v>60.988227843063051</v>
      </c>
      <c r="CP19" s="11">
        <f t="shared" si="31"/>
        <v>64.039672176144308</v>
      </c>
      <c r="CQ19" s="11">
        <f t="shared" si="31"/>
        <v>67.243790440690731</v>
      </c>
      <c r="CR19" s="11">
        <f t="shared" si="31"/>
        <v>70.608221422406629</v>
      </c>
      <c r="CS19" s="11">
        <f t="shared" si="31"/>
        <v>74.14098610090771</v>
      </c>
      <c r="CT19" s="11">
        <f t="shared" si="31"/>
        <v>77.850506772156464</v>
      </c>
      <c r="CU19" s="11">
        <f t="shared" si="31"/>
        <v>81.745627127656689</v>
      </c>
      <c r="CV19" s="11">
        <f t="shared" si="31"/>
        <v>85.83563333827712</v>
      </c>
      <c r="CW19" s="11">
        <f t="shared" si="31"/>
        <v>90.130276192968921</v>
      </c>
      <c r="CX19" s="11">
        <f t="shared" si="31"/>
        <v>94.639794345157142</v>
      </c>
      <c r="CY19" s="11">
        <f t="shared" si="31"/>
        <v>99.374938722226503</v>
      </c>
      <c r="CZ19" s="11">
        <f t="shared" si="31"/>
        <v>104.34699815629524</v>
      </c>
      <c r="DA19" s="11">
        <f t="shared" si="31"/>
        <v>109.56782629738188</v>
      </c>
      <c r="DB19" s="11">
        <f t="shared" si="31"/>
        <v>115.04986987312756</v>
      </c>
      <c r="DC19" s="11">
        <f t="shared" si="31"/>
        <v>120.80619836244638</v>
      </c>
      <c r="DD19" s="11">
        <f t="shared" si="31"/>
        <v>126.85053515384746</v>
      </c>
      <c r="DE19" s="11">
        <f t="shared" si="31"/>
        <v>133.19729026271165</v>
      </c>
      <c r="DF19" s="11">
        <f t="shared" si="31"/>
        <v>139.86159468552265</v>
      </c>
      <c r="DG19" s="11">
        <f t="shared" si="31"/>
        <v>146.85933647295496</v>
      </c>
      <c r="DH19" s="11">
        <f t="shared" si="31"/>
        <v>154.2071986078185</v>
      </c>
      <c r="DI19" s="11">
        <f t="shared" si="31"/>
        <v>161.92269877816301</v>
      </c>
      <c r="DJ19" s="11">
        <f t="shared" si="31"/>
        <v>170.02423114036378</v>
      </c>
      <c r="DK19" s="11">
        <f t="shared" si="31"/>
        <v>178.53111017175331</v>
      </c>
      <c r="DL19" s="11">
        <f t="shared" si="31"/>
        <v>187.4636167173467</v>
      </c>
      <c r="DM19" s="11">
        <f t="shared" si="31"/>
        <v>196.84304634043795</v>
      </c>
      <c r="DN19" s="11">
        <f t="shared" si="31"/>
        <v>206.69176009233786</v>
      </c>
      <c r="DO19" s="11">
        <f t="shared" si="31"/>
        <v>217.03323782229117</v>
      </c>
      <c r="DP19" s="11">
        <f t="shared" si="31"/>
        <v>227.89213415466648</v>
      </c>
      <c r="DQ19" s="11">
        <f t="shared" si="31"/>
        <v>239.29433726687162</v>
      </c>
      <c r="DR19" s="11">
        <f t="shared" si="31"/>
        <v>251.26703060812412</v>
      </c>
      <c r="DS19" s="11">
        <f t="shared" si="31"/>
        <v>263.83875770621728</v>
      </c>
      <c r="DT19" s="11">
        <f t="shared" si="31"/>
        <v>277.03949021678505</v>
      </c>
      <c r="DU19" s="11">
        <f t="shared" si="31"/>
        <v>290.90069937729822</v>
      </c>
      <c r="DV19" s="11">
        <f t="shared" si="31"/>
        <v>305.45543103614239</v>
      </c>
      <c r="DW19" s="11">
        <f t="shared" si="31"/>
        <v>320.73838443565074</v>
      </c>
      <c r="DX19" s="11">
        <f t="shared" si="31"/>
        <v>336.78599493691451</v>
      </c>
      <c r="DY19" s="11">
        <f t="shared" si="31"/>
        <v>353.63652088359146</v>
      </c>
      <c r="DZ19" s="11">
        <f t="shared" si="31"/>
        <v>371.33013481180052</v>
      </c>
      <c r="EA19" s="11">
        <f t="shared" si="31"/>
        <v>389.90901922355096</v>
      </c>
      <c r="EB19" s="11">
        <f t="shared" si="31"/>
        <v>409.41746715203595</v>
      </c>
      <c r="EC19" s="11">
        <f t="shared" si="31"/>
        <v>429.90198775854282</v>
      </c>
      <c r="ED19" s="11">
        <f t="shared" si="31"/>
        <v>451.41141721272857</v>
      </c>
      <c r="EE19" s="11">
        <f t="shared" si="31"/>
        <v>473.99703512060546</v>
      </c>
      <c r="EF19" s="11">
        <f t="shared" si="31"/>
        <v>497.71268677780643</v>
      </c>
      <c r="EG19" s="11">
        <f t="shared" si="31"/>
        <v>522.61491153958934</v>
      </c>
      <c r="EH19" s="11">
        <f t="shared" si="31"/>
        <v>548.76307761362011</v>
      </c>
      <c r="EI19" s="11">
        <f t="shared" si="31"/>
        <v>576.21952359688828</v>
      </c>
      <c r="EJ19" s="11">
        <f t="shared" si="31"/>
        <v>605.04970709418592</v>
      </c>
      <c r="EK19" s="11">
        <f t="shared" si="31"/>
        <v>635.322360772465</v>
      </c>
      <c r="EL19" s="11">
        <f t="shared" si="31"/>
        <v>667.10965622311403</v>
      </c>
      <c r="EM19" s="11">
        <f t="shared" si="31"/>
        <v>700.48737602281051</v>
      </c>
      <c r="EN19" s="11">
        <f t="shared" si="31"/>
        <v>735.53509440315179</v>
      </c>
      <c r="EO19" s="11">
        <f t="shared" si="31"/>
        <v>772.33636695978953</v>
      </c>
      <c r="EP19" s="11">
        <f t="shared" si="31"/>
        <v>810.97892985334431</v>
      </c>
      <c r="EQ19" s="11">
        <f t="shared" si="31"/>
        <v>851.55490897700668</v>
      </c>
      <c r="ER19" s="11">
        <f t="shared" si="31"/>
        <v>894.16103958948963</v>
      </c>
      <c r="ES19" s="11">
        <f t="shared" si="31"/>
        <v>938.89889693695045</v>
      </c>
      <c r="ET19" s="11">
        <f t="shared" si="31"/>
        <v>985.87513841369594</v>
      </c>
      <c r="EU19" s="11">
        <f t="shared" si="31"/>
        <v>1035.2017578389946</v>
      </c>
      <c r="EV19" s="11">
        <f t="shared" si="31"/>
        <v>1086.9963524562056</v>
      </c>
      <c r="EW19" s="11">
        <f t="shared" ref="EW19:FM19" si="32">(1+$M$19)*EV19</f>
        <v>1141.3824032907644</v>
      </c>
      <c r="EX19" s="11">
        <f t="shared" si="32"/>
        <v>1198.4895695354123</v>
      </c>
      <c r="EY19" s="11">
        <f t="shared" si="32"/>
        <v>1258.4539976645008</v>
      </c>
      <c r="EZ19" s="11">
        <f t="shared" si="32"/>
        <v>1321.4186460143146</v>
      </c>
      <c r="FA19" s="11">
        <f t="shared" si="32"/>
        <v>1387.5336256032308</v>
      </c>
      <c r="FB19" s="11">
        <f t="shared" si="32"/>
        <v>1456.9565580042458</v>
      </c>
      <c r="FC19" s="11">
        <f t="shared" si="32"/>
        <v>1529.8529511230583</v>
      </c>
      <c r="FD19" s="11">
        <f t="shared" si="32"/>
        <v>1606.396593777582</v>
      </c>
      <c r="FE19" s="11">
        <f t="shared" si="32"/>
        <v>1686.7699700195872</v>
      </c>
      <c r="FF19" s="11">
        <f t="shared" si="32"/>
        <v>1771.1646941862339</v>
      </c>
      <c r="FG19" s="11">
        <f t="shared" si="32"/>
        <v>1859.7819677186851</v>
      </c>
      <c r="FH19" s="11">
        <f t="shared" si="32"/>
        <v>1952.8330588368767</v>
      </c>
      <c r="FI19" s="11">
        <f t="shared" si="32"/>
        <v>2050.5398062140152</v>
      </c>
      <c r="FJ19" s="11">
        <f t="shared" si="32"/>
        <v>2153.1351478515899</v>
      </c>
      <c r="FK19" s="11">
        <f t="shared" si="32"/>
        <v>2260.8636764157645</v>
      </c>
      <c r="FL19" s="11">
        <f t="shared" si="32"/>
        <v>2373.9822223591</v>
      </c>
      <c r="FM19" s="11">
        <f t="shared" si="32"/>
        <v>2492.7604662178005</v>
      </c>
      <c r="FN19" s="7">
        <f t="shared" si="8"/>
        <v>9.1771204387776084E-2</v>
      </c>
    </row>
    <row r="20" spans="1:170" x14ac:dyDescent="0.2">
      <c r="A20">
        <f t="shared" si="23"/>
        <v>6</v>
      </c>
      <c r="B20" s="61" t="s">
        <v>209</v>
      </c>
      <c r="C20" s="61" t="s">
        <v>210</v>
      </c>
      <c r="D20" s="11">
        <f>'GROUP DATA WP2'!H16</f>
        <v>1.8</v>
      </c>
      <c r="E20" s="11">
        <f>'GROUP DATA WP2'!I16</f>
        <v>2.1</v>
      </c>
      <c r="F20" s="11">
        <f t="shared" si="9"/>
        <v>0.10000000000000002</v>
      </c>
      <c r="G20" s="11">
        <f>'(DJL-5)'!K17</f>
        <v>62.47</v>
      </c>
      <c r="H20" s="11">
        <f t="shared" si="10"/>
        <v>1.8</v>
      </c>
      <c r="I20" s="11">
        <f t="shared" si="11"/>
        <v>1.9000000000000001</v>
      </c>
      <c r="J20" s="11">
        <f t="shared" si="12"/>
        <v>2</v>
      </c>
      <c r="K20" s="11">
        <f t="shared" si="13"/>
        <v>2.1</v>
      </c>
      <c r="L20" s="11">
        <f t="shared" si="3"/>
        <v>2.23685</v>
      </c>
      <c r="M20" s="12">
        <f>'(DJL-6)P1'!P16</f>
        <v>6.5166666666666664E-2</v>
      </c>
      <c r="N20" s="12">
        <f t="shared" si="14"/>
        <v>9.2404978905438862E-2</v>
      </c>
      <c r="O20" s="12">
        <f t="shared" si="15"/>
        <v>9.2404978905438862E-2</v>
      </c>
      <c r="S20" s="11">
        <f t="shared" si="4"/>
        <v>-62.47</v>
      </c>
      <c r="T20" s="11">
        <f t="shared" si="16"/>
        <v>1.8</v>
      </c>
      <c r="U20" s="11">
        <f t="shared" si="17"/>
        <v>1.9000000000000001</v>
      </c>
      <c r="V20" s="11">
        <f t="shared" si="18"/>
        <v>2</v>
      </c>
      <c r="W20" s="11">
        <f t="shared" si="19"/>
        <v>2.1</v>
      </c>
      <c r="X20" s="11">
        <f>(1+$M$20)*W20</f>
        <v>2.23685</v>
      </c>
      <c r="Y20" s="11">
        <f t="shared" ref="Y20:CJ20" si="33">(1+$M$20)*X20</f>
        <v>2.3826180583333332</v>
      </c>
      <c r="Z20" s="11">
        <f t="shared" si="33"/>
        <v>2.5378853351347219</v>
      </c>
      <c r="AA20" s="11">
        <f t="shared" si="33"/>
        <v>2.7032708628076678</v>
      </c>
      <c r="AB20" s="11">
        <f t="shared" si="33"/>
        <v>2.8794340140339671</v>
      </c>
      <c r="AC20" s="11">
        <f t="shared" si="33"/>
        <v>3.0670771306151803</v>
      </c>
      <c r="AD20" s="11">
        <f t="shared" si="33"/>
        <v>3.2669483236269361</v>
      </c>
      <c r="AE20" s="11">
        <f t="shared" si="33"/>
        <v>3.4798444560499577</v>
      </c>
      <c r="AF20" s="11">
        <f t="shared" si="33"/>
        <v>3.706614319769213</v>
      </c>
      <c r="AG20" s="11">
        <f t="shared" si="33"/>
        <v>3.9481620196075062</v>
      </c>
      <c r="AH20" s="11">
        <f t="shared" si="33"/>
        <v>4.2054505778852613</v>
      </c>
      <c r="AI20" s="11">
        <f t="shared" si="33"/>
        <v>4.4795057738774506</v>
      </c>
      <c r="AJ20" s="11">
        <f t="shared" si="33"/>
        <v>4.7714202334751308</v>
      </c>
      <c r="AK20" s="11">
        <f t="shared" si="33"/>
        <v>5.0823577853565931</v>
      </c>
      <c r="AL20" s="11">
        <f t="shared" si="33"/>
        <v>5.4135581010356644</v>
      </c>
      <c r="AM20" s="11">
        <f t="shared" si="33"/>
        <v>5.7663416372864882</v>
      </c>
      <c r="AN20" s="11">
        <f t="shared" si="33"/>
        <v>6.1421149006496574</v>
      </c>
      <c r="AO20" s="11">
        <f t="shared" si="33"/>
        <v>6.5423760550086598</v>
      </c>
      <c r="AP20" s="11">
        <f t="shared" si="33"/>
        <v>6.9687208945933907</v>
      </c>
      <c r="AQ20" s="11">
        <f t="shared" si="33"/>
        <v>7.4228492062243925</v>
      </c>
      <c r="AR20" s="11">
        <f t="shared" si="33"/>
        <v>7.9065715461633479</v>
      </c>
      <c r="AS20" s="11">
        <f t="shared" si="33"/>
        <v>8.4218164585883262</v>
      </c>
      <c r="AT20" s="11">
        <f t="shared" si="33"/>
        <v>8.970638164472998</v>
      </c>
      <c r="AU20" s="11">
        <f t="shared" si="33"/>
        <v>9.5552247515244879</v>
      </c>
      <c r="AV20" s="11">
        <f t="shared" si="33"/>
        <v>10.177906897832166</v>
      </c>
      <c r="AW20" s="11">
        <f t="shared" si="33"/>
        <v>10.841167164007562</v>
      </c>
      <c r="AX20" s="11">
        <f t="shared" si="33"/>
        <v>11.547649890862054</v>
      </c>
      <c r="AY20" s="11">
        <f t="shared" si="33"/>
        <v>12.300171742083231</v>
      </c>
      <c r="AZ20" s="11">
        <f t="shared" si="33"/>
        <v>13.101732933942321</v>
      </c>
      <c r="BA20" s="11">
        <f t="shared" si="33"/>
        <v>13.955529196804228</v>
      </c>
      <c r="BB20" s="11">
        <f t="shared" si="33"/>
        <v>14.864964516129303</v>
      </c>
      <c r="BC20" s="11">
        <f t="shared" si="33"/>
        <v>15.833664703763729</v>
      </c>
      <c r="BD20" s="11">
        <f t="shared" si="33"/>
        <v>16.865491853625663</v>
      </c>
      <c r="BE20" s="11">
        <f t="shared" si="33"/>
        <v>17.964559739420267</v>
      </c>
      <c r="BF20" s="11">
        <f t="shared" si="33"/>
        <v>19.135250215772487</v>
      </c>
      <c r="BG20" s="11">
        <f t="shared" si="33"/>
        <v>20.382230688166992</v>
      </c>
      <c r="BH20" s="11">
        <f t="shared" si="33"/>
        <v>21.710472721345873</v>
      </c>
      <c r="BI20" s="11">
        <f t="shared" si="33"/>
        <v>23.125271860353578</v>
      </c>
      <c r="BJ20" s="11">
        <f t="shared" si="33"/>
        <v>24.632268743253285</v>
      </c>
      <c r="BK20" s="11">
        <f t="shared" si="33"/>
        <v>26.237471589688621</v>
      </c>
      <c r="BL20" s="11">
        <f t="shared" si="33"/>
        <v>27.947280154949993</v>
      </c>
      <c r="BM20" s="11">
        <f t="shared" si="33"/>
        <v>29.768511245047566</v>
      </c>
      <c r="BN20" s="11">
        <f t="shared" si="33"/>
        <v>31.708425894516498</v>
      </c>
      <c r="BO20" s="11">
        <f t="shared" si="33"/>
        <v>33.774758315309157</v>
      </c>
      <c r="BP20" s="11">
        <f t="shared" si="33"/>
        <v>35.975746732190132</v>
      </c>
      <c r="BQ20" s="11">
        <f t="shared" si="33"/>
        <v>38.320166227571185</v>
      </c>
      <c r="BR20" s="11">
        <f t="shared" si="33"/>
        <v>40.81736372673457</v>
      </c>
      <c r="BS20" s="11">
        <f t="shared" si="33"/>
        <v>43.477295262926766</v>
      </c>
      <c r="BT20" s="11">
        <f t="shared" si="33"/>
        <v>46.310565670894157</v>
      </c>
      <c r="BU20" s="11">
        <f t="shared" si="33"/>
        <v>49.328470867114092</v>
      </c>
      <c r="BV20" s="11">
        <f t="shared" si="33"/>
        <v>52.54304288528769</v>
      </c>
      <c r="BW20" s="11">
        <f t="shared" si="33"/>
        <v>55.967097846645601</v>
      </c>
      <c r="BX20" s="11">
        <f t="shared" si="33"/>
        <v>59.614287056318666</v>
      </c>
      <c r="BY20" s="11">
        <f t="shared" si="33"/>
        <v>63.499151429488762</v>
      </c>
      <c r="BZ20" s="11">
        <f t="shared" si="33"/>
        <v>67.637179464310435</v>
      </c>
      <c r="CA20" s="11">
        <f t="shared" si="33"/>
        <v>72.044868992734663</v>
      </c>
      <c r="CB20" s="11">
        <f t="shared" si="33"/>
        <v>76.739792955427873</v>
      </c>
      <c r="CC20" s="11">
        <f t="shared" si="33"/>
        <v>81.740669463023252</v>
      </c>
      <c r="CD20" s="11">
        <f t="shared" si="33"/>
        <v>87.067436423030259</v>
      </c>
      <c r="CE20" s="11">
        <f t="shared" si="33"/>
        <v>92.741331029931061</v>
      </c>
      <c r="CF20" s="11">
        <f t="shared" si="33"/>
        <v>98.784974435381557</v>
      </c>
      <c r="CG20" s="11">
        <f t="shared" si="33"/>
        <v>105.22246193608724</v>
      </c>
      <c r="CH20" s="11">
        <f t="shared" si="33"/>
        <v>112.07945903892225</v>
      </c>
      <c r="CI20" s="11">
        <f t="shared" si="33"/>
        <v>119.383303786292</v>
      </c>
      <c r="CJ20" s="11">
        <f t="shared" si="33"/>
        <v>127.16311574969869</v>
      </c>
      <c r="CK20" s="11">
        <f t="shared" ref="CK20:EV20" si="34">(1+$M$20)*CJ20</f>
        <v>135.44991212605404</v>
      </c>
      <c r="CL20" s="11">
        <f t="shared" si="34"/>
        <v>144.27673139960189</v>
      </c>
      <c r="CM20" s="11">
        <f t="shared" si="34"/>
        <v>153.67876506247592</v>
      </c>
      <c r="CN20" s="11">
        <f t="shared" si="34"/>
        <v>163.69349791904725</v>
      </c>
      <c r="CO20" s="11">
        <f t="shared" si="34"/>
        <v>174.36085753343849</v>
      </c>
      <c r="CP20" s="11">
        <f t="shared" si="34"/>
        <v>185.72337341603421</v>
      </c>
      <c r="CQ20" s="11">
        <f t="shared" si="34"/>
        <v>197.82634658364574</v>
      </c>
      <c r="CR20" s="11">
        <f t="shared" si="34"/>
        <v>210.71803016934663</v>
      </c>
      <c r="CS20" s="11">
        <f t="shared" si="34"/>
        <v>224.44982180204903</v>
      </c>
      <c r="CT20" s="11">
        <f t="shared" si="34"/>
        <v>239.07646852281587</v>
      </c>
      <c r="CU20" s="11">
        <f t="shared" si="34"/>
        <v>254.65628505488601</v>
      </c>
      <c r="CV20" s="11">
        <f t="shared" si="34"/>
        <v>271.25138629762938</v>
      </c>
      <c r="CW20" s="11">
        <f t="shared" si="34"/>
        <v>288.92793497135818</v>
      </c>
      <c r="CX20" s="11">
        <f t="shared" si="34"/>
        <v>307.75640540032498</v>
      </c>
      <c r="CY20" s="11">
        <f t="shared" si="34"/>
        <v>327.81186448557946</v>
      </c>
      <c r="CZ20" s="11">
        <f t="shared" si="34"/>
        <v>349.17427098788971</v>
      </c>
      <c r="DA20" s="11">
        <f t="shared" si="34"/>
        <v>371.92879431393385</v>
      </c>
      <c r="DB20" s="11">
        <f t="shared" si="34"/>
        <v>396.16615407672521</v>
      </c>
      <c r="DC20" s="11">
        <f t="shared" si="34"/>
        <v>421.98298178405844</v>
      </c>
      <c r="DD20" s="11">
        <f t="shared" si="34"/>
        <v>449.4822060969862</v>
      </c>
      <c r="DE20" s="11">
        <f t="shared" si="34"/>
        <v>478.77346319430643</v>
      </c>
      <c r="DF20" s="11">
        <f t="shared" si="34"/>
        <v>509.97353387913535</v>
      </c>
      <c r="DG20" s="11">
        <f t="shared" si="34"/>
        <v>543.20680917025891</v>
      </c>
      <c r="DH20" s="11">
        <f t="shared" si="34"/>
        <v>578.60578623452079</v>
      </c>
      <c r="DI20" s="11">
        <f t="shared" si="34"/>
        <v>616.3115966374703</v>
      </c>
      <c r="DJ20" s="11">
        <f t="shared" si="34"/>
        <v>656.47456901834539</v>
      </c>
      <c r="DK20" s="11">
        <f t="shared" si="34"/>
        <v>699.25482843270754</v>
      </c>
      <c r="DL20" s="11">
        <f t="shared" si="34"/>
        <v>744.82293475223889</v>
      </c>
      <c r="DM20" s="11">
        <f t="shared" si="34"/>
        <v>793.3605626669264</v>
      </c>
      <c r="DN20" s="11">
        <f t="shared" si="34"/>
        <v>845.06122600072104</v>
      </c>
      <c r="DO20" s="11">
        <f t="shared" si="34"/>
        <v>900.13104922843468</v>
      </c>
      <c r="DP20" s="11">
        <f t="shared" si="34"/>
        <v>958.78958926982091</v>
      </c>
      <c r="DQ20" s="11">
        <f t="shared" si="34"/>
        <v>1021.2707108372375</v>
      </c>
      <c r="DR20" s="11">
        <f t="shared" si="34"/>
        <v>1087.8235188267975</v>
      </c>
      <c r="DS20" s="11">
        <f t="shared" si="34"/>
        <v>1158.7133514703437</v>
      </c>
      <c r="DT20" s="11">
        <f t="shared" si="34"/>
        <v>1234.2228382078276</v>
      </c>
      <c r="DU20" s="11">
        <f t="shared" si="34"/>
        <v>1314.6530264977043</v>
      </c>
      <c r="DV20" s="11">
        <f t="shared" si="34"/>
        <v>1400.3245820578047</v>
      </c>
      <c r="DW20" s="11">
        <f t="shared" si="34"/>
        <v>1491.5790673219049</v>
      </c>
      <c r="DX20" s="11">
        <f t="shared" si="34"/>
        <v>1588.780303209049</v>
      </c>
      <c r="DY20" s="11">
        <f t="shared" si="34"/>
        <v>1692.3158196348386</v>
      </c>
      <c r="DZ20" s="11">
        <f t="shared" si="34"/>
        <v>1802.5984005477087</v>
      </c>
      <c r="EA20" s="11">
        <f t="shared" si="34"/>
        <v>1920.0677296500676</v>
      </c>
      <c r="EB20" s="11">
        <f t="shared" si="34"/>
        <v>2045.1921433655968</v>
      </c>
      <c r="EC20" s="11">
        <f t="shared" si="34"/>
        <v>2178.4704980415881</v>
      </c>
      <c r="ED20" s="11">
        <f t="shared" si="34"/>
        <v>2320.4341588306315</v>
      </c>
      <c r="EE20" s="11">
        <f t="shared" si="34"/>
        <v>2471.6491181810943</v>
      </c>
      <c r="EF20" s="11">
        <f t="shared" si="34"/>
        <v>2632.7182523825622</v>
      </c>
      <c r="EG20" s="11">
        <f t="shared" si="34"/>
        <v>2804.2837251628257</v>
      </c>
      <c r="EH20" s="11">
        <f t="shared" si="34"/>
        <v>2987.0295479192696</v>
      </c>
      <c r="EI20" s="11">
        <f t="shared" si="34"/>
        <v>3181.6843067920086</v>
      </c>
      <c r="EJ20" s="11">
        <f t="shared" si="34"/>
        <v>3389.0240674512875</v>
      </c>
      <c r="EK20" s="11">
        <f t="shared" si="34"/>
        <v>3609.875469180196</v>
      </c>
      <c r="EL20" s="11">
        <f t="shared" si="34"/>
        <v>3845.1190205884386</v>
      </c>
      <c r="EM20" s="11">
        <f t="shared" si="34"/>
        <v>4095.6926100967848</v>
      </c>
      <c r="EN20" s="11">
        <f t="shared" si="34"/>
        <v>4362.5952451880921</v>
      </c>
      <c r="EO20" s="11">
        <f t="shared" si="34"/>
        <v>4646.8910353328492</v>
      </c>
      <c r="EP20" s="11">
        <f t="shared" si="34"/>
        <v>4949.7134344687065</v>
      </c>
      <c r="EQ20" s="11">
        <f t="shared" si="34"/>
        <v>5272.2697599482499</v>
      </c>
      <c r="ER20" s="11">
        <f t="shared" si="34"/>
        <v>5615.8460059715435</v>
      </c>
      <c r="ES20" s="11">
        <f t="shared" si="34"/>
        <v>5981.8119706940224</v>
      </c>
      <c r="ET20" s="11">
        <f t="shared" si="34"/>
        <v>6371.6267174509157</v>
      </c>
      <c r="EU20" s="11">
        <f t="shared" si="34"/>
        <v>6786.8443918714665</v>
      </c>
      <c r="EV20" s="11">
        <f t="shared" si="34"/>
        <v>7229.1204180750901</v>
      </c>
      <c r="EW20" s="11">
        <f t="shared" ref="EW20:FM20" si="35">(1+$M$20)*EV20</f>
        <v>7700.2180986529829</v>
      </c>
      <c r="EX20" s="11">
        <f t="shared" si="35"/>
        <v>8202.0156447485351</v>
      </c>
      <c r="EY20" s="11">
        <f t="shared" si="35"/>
        <v>8736.5136642646466</v>
      </c>
      <c r="EZ20" s="11">
        <f t="shared" si="35"/>
        <v>9305.8431380525581</v>
      </c>
      <c r="FA20" s="11">
        <f t="shared" si="35"/>
        <v>9912.2739158823151</v>
      </c>
      <c r="FB20" s="11">
        <f t="shared" si="35"/>
        <v>10558.223766067313</v>
      </c>
      <c r="FC20" s="11">
        <f t="shared" si="35"/>
        <v>11246.268014822699</v>
      </c>
      <c r="FD20" s="11">
        <f t="shared" si="35"/>
        <v>11979.149813788645</v>
      </c>
      <c r="FE20" s="11">
        <f t="shared" si="35"/>
        <v>12759.79107665387</v>
      </c>
      <c r="FF20" s="11">
        <f t="shared" si="35"/>
        <v>13591.304128482479</v>
      </c>
      <c r="FG20" s="11">
        <f t="shared" si="35"/>
        <v>14477.004114188587</v>
      </c>
      <c r="FH20" s="11">
        <f t="shared" si="35"/>
        <v>15420.422215629875</v>
      </c>
      <c r="FI20" s="11">
        <f t="shared" si="35"/>
        <v>16425.319730015086</v>
      </c>
      <c r="FJ20" s="11">
        <f t="shared" si="35"/>
        <v>17495.703065754402</v>
      </c>
      <c r="FK20" s="11">
        <f t="shared" si="35"/>
        <v>18635.839715539394</v>
      </c>
      <c r="FL20" s="11">
        <f t="shared" si="35"/>
        <v>19850.275270335376</v>
      </c>
      <c r="FM20" s="11">
        <f t="shared" si="35"/>
        <v>21143.851542118897</v>
      </c>
      <c r="FN20" s="7">
        <f t="shared" si="8"/>
        <v>9.2404978905438862E-2</v>
      </c>
    </row>
    <row r="21" spans="1:170" x14ac:dyDescent="0.2">
      <c r="A21">
        <f t="shared" si="23"/>
        <v>7</v>
      </c>
      <c r="B21" t="s">
        <v>129</v>
      </c>
      <c r="C21" s="61" t="s">
        <v>139</v>
      </c>
      <c r="D21" s="11">
        <f>'GROUP DATA WP2'!H17</f>
        <v>3.45</v>
      </c>
      <c r="E21" s="11">
        <f>'GROUP DATA WP2'!I17</f>
        <v>4.25</v>
      </c>
      <c r="F21" s="11">
        <f t="shared" si="9"/>
        <v>0.26666666666666661</v>
      </c>
      <c r="G21" s="11">
        <f>'(DJL-5)'!K18</f>
        <v>117.20333333333333</v>
      </c>
      <c r="H21" s="11">
        <f t="shared" si="10"/>
        <v>3.45</v>
      </c>
      <c r="I21" s="11">
        <f t="shared" si="11"/>
        <v>3.7166666666666668</v>
      </c>
      <c r="J21" s="11">
        <f t="shared" si="12"/>
        <v>3.9833333333333334</v>
      </c>
      <c r="K21" s="11">
        <f t="shared" si="13"/>
        <v>4.25</v>
      </c>
      <c r="L21" s="11">
        <f t="shared" si="3"/>
        <v>4.4292083333333334</v>
      </c>
      <c r="M21" s="12">
        <f>'(DJL-6)P1'!P17</f>
        <v>4.2166666666666665E-2</v>
      </c>
      <c r="N21" s="12">
        <f t="shared" si="14"/>
        <v>7.3693270907398523E-2</v>
      </c>
      <c r="O21" s="12"/>
      <c r="S21" s="11">
        <f t="shared" si="4"/>
        <v>-117.20333333333333</v>
      </c>
      <c r="T21" s="11">
        <f t="shared" si="16"/>
        <v>3.45</v>
      </c>
      <c r="U21" s="11">
        <f t="shared" si="17"/>
        <v>3.7166666666666668</v>
      </c>
      <c r="V21" s="11">
        <f t="shared" si="18"/>
        <v>3.9833333333333334</v>
      </c>
      <c r="W21" s="11">
        <f t="shared" si="19"/>
        <v>4.25</v>
      </c>
      <c r="X21" s="11">
        <f>(1+$M$21)*W21</f>
        <v>4.4292083333333334</v>
      </c>
      <c r="Y21" s="11">
        <f t="shared" ref="Y21:CJ21" si="36">(1+$M$21)*X21</f>
        <v>4.6159732847222221</v>
      </c>
      <c r="Z21" s="11">
        <f t="shared" si="36"/>
        <v>4.8106134915613428</v>
      </c>
      <c r="AA21" s="11">
        <f t="shared" si="36"/>
        <v>5.0134610271221796</v>
      </c>
      <c r="AB21" s="11">
        <f t="shared" si="36"/>
        <v>5.2248619670991649</v>
      </c>
      <c r="AC21" s="11">
        <f t="shared" si="36"/>
        <v>5.4451769800451801</v>
      </c>
      <c r="AD21" s="11">
        <f t="shared" si="36"/>
        <v>5.6747819427037518</v>
      </c>
      <c r="AE21" s="11">
        <f t="shared" si="36"/>
        <v>5.9140685812877605</v>
      </c>
      <c r="AF21" s="11">
        <f t="shared" si="36"/>
        <v>6.1634451397987275</v>
      </c>
      <c r="AG21" s="11">
        <f t="shared" si="36"/>
        <v>6.4233370765269076</v>
      </c>
      <c r="AH21" s="11">
        <f t="shared" si="36"/>
        <v>6.6941877899204592</v>
      </c>
      <c r="AI21" s="11">
        <f t="shared" si="36"/>
        <v>6.9764593750621051</v>
      </c>
      <c r="AJ21" s="11">
        <f t="shared" si="36"/>
        <v>7.2706334120438907</v>
      </c>
      <c r="AK21" s="11">
        <f t="shared" si="36"/>
        <v>7.5772117875850746</v>
      </c>
      <c r="AL21" s="11">
        <f t="shared" si="36"/>
        <v>7.8967175512949117</v>
      </c>
      <c r="AM21" s="11">
        <f t="shared" si="36"/>
        <v>8.2296958080411802</v>
      </c>
      <c r="AN21" s="11">
        <f t="shared" si="36"/>
        <v>8.5767146479469165</v>
      </c>
      <c r="AO21" s="11">
        <f t="shared" si="36"/>
        <v>8.9383661156020118</v>
      </c>
      <c r="AP21" s="11">
        <f t="shared" si="36"/>
        <v>9.3152672201432303</v>
      </c>
      <c r="AQ21" s="11">
        <f t="shared" si="36"/>
        <v>9.7080609879259363</v>
      </c>
      <c r="AR21" s="11">
        <f t="shared" si="36"/>
        <v>10.11741755958348</v>
      </c>
      <c r="AS21" s="11">
        <f t="shared" si="36"/>
        <v>10.544035333345917</v>
      </c>
      <c r="AT21" s="11">
        <f t="shared" si="36"/>
        <v>10.98864215656867</v>
      </c>
      <c r="AU21" s="11">
        <f t="shared" si="36"/>
        <v>11.451996567503983</v>
      </c>
      <c r="AV21" s="11">
        <f t="shared" si="36"/>
        <v>11.934889089433733</v>
      </c>
      <c r="AW21" s="11">
        <f t="shared" si="36"/>
        <v>12.438143579371523</v>
      </c>
      <c r="AX21" s="11">
        <f t="shared" si="36"/>
        <v>12.962618633635023</v>
      </c>
      <c r="AY21" s="11">
        <f t="shared" si="36"/>
        <v>13.509209052686632</v>
      </c>
      <c r="AZ21" s="11">
        <f t="shared" si="36"/>
        <v>14.078847367741586</v>
      </c>
      <c r="BA21" s="11">
        <f t="shared" si="36"/>
        <v>14.672505431748023</v>
      </c>
      <c r="BB21" s="11">
        <f t="shared" si="36"/>
        <v>15.291196077453398</v>
      </c>
      <c r="BC21" s="11">
        <f t="shared" si="36"/>
        <v>15.935974845386017</v>
      </c>
      <c r="BD21" s="11">
        <f t="shared" si="36"/>
        <v>16.607941784699793</v>
      </c>
      <c r="BE21" s="11">
        <f t="shared" si="36"/>
        <v>17.308243329954635</v>
      </c>
      <c r="BF21" s="11">
        <f t="shared" si="36"/>
        <v>18.038074257034388</v>
      </c>
      <c r="BG21" s="11">
        <f t="shared" si="36"/>
        <v>18.79867972153934</v>
      </c>
      <c r="BH21" s="11">
        <f t="shared" si="36"/>
        <v>19.591357383130916</v>
      </c>
      <c r="BI21" s="11">
        <f t="shared" si="36"/>
        <v>20.417459619452938</v>
      </c>
      <c r="BJ21" s="11">
        <f t="shared" si="36"/>
        <v>21.278395833406538</v>
      </c>
      <c r="BK21" s="11">
        <f t="shared" si="36"/>
        <v>22.175634857715181</v>
      </c>
      <c r="BL21" s="11">
        <f t="shared" si="36"/>
        <v>23.110707460882171</v>
      </c>
      <c r="BM21" s="11">
        <f t="shared" si="36"/>
        <v>24.085208958816036</v>
      </c>
      <c r="BN21" s="11">
        <f t="shared" si="36"/>
        <v>25.100801936579447</v>
      </c>
      <c r="BO21" s="11">
        <f t="shared" si="36"/>
        <v>26.159219084905214</v>
      </c>
      <c r="BP21" s="11">
        <f t="shared" si="36"/>
        <v>27.262266156318717</v>
      </c>
      <c r="BQ21" s="11">
        <f t="shared" si="36"/>
        <v>28.411825045910156</v>
      </c>
      <c r="BR21" s="11">
        <f t="shared" si="36"/>
        <v>29.609857002012703</v>
      </c>
      <c r="BS21" s="11">
        <f t="shared" si="36"/>
        <v>30.85840597226424</v>
      </c>
      <c r="BT21" s="11">
        <f t="shared" si="36"/>
        <v>32.159602090761382</v>
      </c>
      <c r="BU21" s="11">
        <f t="shared" si="36"/>
        <v>33.515665312255152</v>
      </c>
      <c r="BV21" s="11">
        <f t="shared" si="36"/>
        <v>34.928909199588581</v>
      </c>
      <c r="BW21" s="11">
        <f t="shared" si="36"/>
        <v>36.401744870837902</v>
      </c>
      <c r="BX21" s="11">
        <f t="shared" si="36"/>
        <v>37.936685112891567</v>
      </c>
      <c r="BY21" s="11">
        <f t="shared" si="36"/>
        <v>39.536348668485161</v>
      </c>
      <c r="BZ21" s="11">
        <f t="shared" si="36"/>
        <v>41.203464704006286</v>
      </c>
      <c r="CA21" s="11">
        <f t="shared" si="36"/>
        <v>42.940877465691884</v>
      </c>
      <c r="CB21" s="11">
        <f t="shared" si="36"/>
        <v>44.751551132161893</v>
      </c>
      <c r="CC21" s="11">
        <f t="shared" si="36"/>
        <v>46.638574871568053</v>
      </c>
      <c r="CD21" s="11">
        <f t="shared" si="36"/>
        <v>48.60516811198584</v>
      </c>
      <c r="CE21" s="11">
        <f t="shared" si="36"/>
        <v>50.654686034041241</v>
      </c>
      <c r="CF21" s="11">
        <f t="shared" si="36"/>
        <v>52.790625295143315</v>
      </c>
      <c r="CG21" s="11">
        <f t="shared" si="36"/>
        <v>55.016629995088522</v>
      </c>
      <c r="CH21" s="11">
        <f t="shared" si="36"/>
        <v>57.336497893214755</v>
      </c>
      <c r="CI21" s="11">
        <f t="shared" si="36"/>
        <v>59.754186887711981</v>
      </c>
      <c r="CJ21" s="11">
        <f t="shared" si="36"/>
        <v>62.27382176814384</v>
      </c>
      <c r="CK21" s="11">
        <f t="shared" ref="CK21:EV21" si="37">(1+$M$21)*CJ21</f>
        <v>64.899701252700567</v>
      </c>
      <c r="CL21" s="11">
        <f t="shared" si="37"/>
        <v>67.636305322189443</v>
      </c>
      <c r="CM21" s="11">
        <f t="shared" si="37"/>
        <v>70.488302863275095</v>
      </c>
      <c r="CN21" s="11">
        <f t="shared" si="37"/>
        <v>73.460559634009869</v>
      </c>
      <c r="CO21" s="11">
        <f t="shared" si="37"/>
        <v>76.558146565243959</v>
      </c>
      <c r="CP21" s="11">
        <f t="shared" si="37"/>
        <v>79.786348412078411</v>
      </c>
      <c r="CQ21" s="11">
        <f t="shared" si="37"/>
        <v>83.150672770121048</v>
      </c>
      <c r="CR21" s="11">
        <f t="shared" si="37"/>
        <v>86.656859471927817</v>
      </c>
      <c r="CS21" s="11">
        <f t="shared" si="37"/>
        <v>90.310890379660776</v>
      </c>
      <c r="CT21" s="11">
        <f t="shared" si="37"/>
        <v>94.118999590669802</v>
      </c>
      <c r="CU21" s="11">
        <f t="shared" si="37"/>
        <v>98.087684073409719</v>
      </c>
      <c r="CV21" s="11">
        <f t="shared" si="37"/>
        <v>102.2237147518385</v>
      </c>
      <c r="CW21" s="11">
        <f t="shared" si="37"/>
        <v>106.53414805720769</v>
      </c>
      <c r="CX21" s="11">
        <f t="shared" si="37"/>
        <v>111.02633796695328</v>
      </c>
      <c r="CY21" s="11">
        <f t="shared" si="37"/>
        <v>115.70794855122648</v>
      </c>
      <c r="CZ21" s="11">
        <f t="shared" si="37"/>
        <v>120.58696704846986</v>
      </c>
      <c r="DA21" s="11">
        <f t="shared" si="37"/>
        <v>125.671717492347</v>
      </c>
      <c r="DB21" s="11">
        <f t="shared" si="37"/>
        <v>130.97087491327429</v>
      </c>
      <c r="DC21" s="11">
        <f t="shared" si="37"/>
        <v>136.49348013878401</v>
      </c>
      <c r="DD21" s="11">
        <f t="shared" si="37"/>
        <v>142.24895521796941</v>
      </c>
      <c r="DE21" s="11">
        <f t="shared" si="37"/>
        <v>148.24711949632712</v>
      </c>
      <c r="DF21" s="11">
        <f t="shared" si="37"/>
        <v>154.49820636842225</v>
      </c>
      <c r="DG21" s="11">
        <f t="shared" si="37"/>
        <v>161.01288073695738</v>
      </c>
      <c r="DH21" s="11">
        <f t="shared" si="37"/>
        <v>167.80225720803242</v>
      </c>
      <c r="DI21" s="11">
        <f t="shared" si="37"/>
        <v>174.87791905363778</v>
      </c>
      <c r="DJ21" s="11">
        <f t="shared" si="37"/>
        <v>182.25193797373285</v>
      </c>
      <c r="DK21" s="11">
        <f t="shared" si="37"/>
        <v>189.93689469162527</v>
      </c>
      <c r="DL21" s="11">
        <f t="shared" si="37"/>
        <v>197.94590041778881</v>
      </c>
      <c r="DM21" s="11">
        <f t="shared" si="37"/>
        <v>206.29261921873891</v>
      </c>
      <c r="DN21" s="11">
        <f t="shared" si="37"/>
        <v>214.99129132912907</v>
      </c>
      <c r="DO21" s="11">
        <f t="shared" si="37"/>
        <v>224.05675744684069</v>
      </c>
      <c r="DP21" s="11">
        <f t="shared" si="37"/>
        <v>233.50448405251581</v>
      </c>
      <c r="DQ21" s="11">
        <f t="shared" si="37"/>
        <v>243.35058979673022</v>
      </c>
      <c r="DR21" s="11">
        <f t="shared" si="37"/>
        <v>253.61187299982569</v>
      </c>
      <c r="DS21" s="11">
        <f t="shared" si="37"/>
        <v>264.30584031131832</v>
      </c>
      <c r="DT21" s="11">
        <f t="shared" si="37"/>
        <v>275.45073657777891</v>
      </c>
      <c r="DU21" s="11">
        <f t="shared" si="37"/>
        <v>287.06557597014194</v>
      </c>
      <c r="DV21" s="11">
        <f t="shared" si="37"/>
        <v>299.17017442354961</v>
      </c>
      <c r="DW21" s="11">
        <f t="shared" si="37"/>
        <v>311.78518344507597</v>
      </c>
      <c r="DX21" s="11">
        <f t="shared" si="37"/>
        <v>324.93212534701001</v>
      </c>
      <c r="DY21" s="11">
        <f t="shared" si="37"/>
        <v>338.63342996580894</v>
      </c>
      <c r="DZ21" s="11">
        <f t="shared" si="37"/>
        <v>352.91247292936725</v>
      </c>
      <c r="EA21" s="11">
        <f t="shared" si="37"/>
        <v>367.79361553788891</v>
      </c>
      <c r="EB21" s="11">
        <f t="shared" si="37"/>
        <v>383.30224632640324</v>
      </c>
      <c r="EC21" s="11">
        <f t="shared" si="37"/>
        <v>399.46482437983326</v>
      </c>
      <c r="ED21" s="11">
        <f t="shared" si="37"/>
        <v>416.30892447451623</v>
      </c>
      <c r="EE21" s="11">
        <f t="shared" si="37"/>
        <v>433.86328412319165</v>
      </c>
      <c r="EF21" s="11">
        <f t="shared" si="37"/>
        <v>452.15785260371956</v>
      </c>
      <c r="EG21" s="11">
        <f t="shared" si="37"/>
        <v>471.22384205517642</v>
      </c>
      <c r="EH21" s="11">
        <f t="shared" si="37"/>
        <v>491.09378072850302</v>
      </c>
      <c r="EI21" s="11">
        <f t="shared" si="37"/>
        <v>511.8015684825549</v>
      </c>
      <c r="EJ21" s="11">
        <f t="shared" si="37"/>
        <v>533.38253462023602</v>
      </c>
      <c r="EK21" s="11">
        <f t="shared" si="37"/>
        <v>555.87349816338929</v>
      </c>
      <c r="EL21" s="11">
        <f t="shared" si="37"/>
        <v>579.31283066927892</v>
      </c>
      <c r="EM21" s="11">
        <f t="shared" si="37"/>
        <v>603.74052169583354</v>
      </c>
      <c r="EN21" s="11">
        <f t="shared" si="37"/>
        <v>629.19824702734115</v>
      </c>
      <c r="EO21" s="11">
        <f t="shared" si="37"/>
        <v>655.72943977699401</v>
      </c>
      <c r="EP21" s="11">
        <f t="shared" si="37"/>
        <v>683.37936448759058</v>
      </c>
      <c r="EQ21" s="11">
        <f t="shared" si="37"/>
        <v>712.1951943568173</v>
      </c>
      <c r="ER21" s="11">
        <f t="shared" si="37"/>
        <v>742.22609171886313</v>
      </c>
      <c r="ES21" s="11">
        <f t="shared" si="37"/>
        <v>773.52329191967522</v>
      </c>
      <c r="ET21" s="11">
        <f t="shared" si="37"/>
        <v>806.14019072895485</v>
      </c>
      <c r="EU21" s="11">
        <f t="shared" si="37"/>
        <v>840.13243543802582</v>
      </c>
      <c r="EV21" s="11">
        <f t="shared" si="37"/>
        <v>875.55801979899593</v>
      </c>
      <c r="EW21" s="11">
        <f t="shared" ref="EW21:FM21" si="38">(1+$M$21)*EV21</f>
        <v>912.47738296718694</v>
      </c>
      <c r="EX21" s="11">
        <f t="shared" si="38"/>
        <v>950.95351261563667</v>
      </c>
      <c r="EY21" s="11">
        <f t="shared" si="38"/>
        <v>991.05205239759607</v>
      </c>
      <c r="EZ21" s="11">
        <f t="shared" si="38"/>
        <v>1032.8414139403615</v>
      </c>
      <c r="FA21" s="11">
        <f t="shared" si="38"/>
        <v>1076.3928935615133</v>
      </c>
      <c r="FB21" s="11">
        <f t="shared" si="38"/>
        <v>1121.7807939066904</v>
      </c>
      <c r="FC21" s="11">
        <f t="shared" si="38"/>
        <v>1169.0825507164225</v>
      </c>
      <c r="FD21" s="11">
        <f t="shared" si="38"/>
        <v>1218.3788649382984</v>
      </c>
      <c r="FE21" s="11">
        <f t="shared" si="38"/>
        <v>1269.7538404098634</v>
      </c>
      <c r="FF21" s="11">
        <f t="shared" si="38"/>
        <v>1323.295127347146</v>
      </c>
      <c r="FG21" s="11">
        <f t="shared" si="38"/>
        <v>1379.0940718836173</v>
      </c>
      <c r="FH21" s="11">
        <f t="shared" si="38"/>
        <v>1437.2458719147098</v>
      </c>
      <c r="FI21" s="11">
        <f t="shared" si="38"/>
        <v>1497.8497395137802</v>
      </c>
      <c r="FJ21" s="11">
        <f t="shared" si="38"/>
        <v>1561.0090701966112</v>
      </c>
      <c r="FK21" s="11">
        <f t="shared" si="38"/>
        <v>1626.8316193232349</v>
      </c>
      <c r="FL21" s="11">
        <f t="shared" si="38"/>
        <v>1695.4296859380313</v>
      </c>
      <c r="FM21" s="11">
        <f t="shared" si="38"/>
        <v>1766.9203043617517</v>
      </c>
      <c r="FN21" s="7">
        <f t="shared" si="8"/>
        <v>7.3693270907398523E-2</v>
      </c>
    </row>
    <row r="22" spans="1:170" x14ac:dyDescent="0.2">
      <c r="A22">
        <f t="shared" si="23"/>
        <v>8</v>
      </c>
      <c r="B22" s="61" t="s">
        <v>169</v>
      </c>
      <c r="C22" s="61" t="s">
        <v>170</v>
      </c>
      <c r="D22" s="11">
        <f>'GROUP DATA WP2'!H18</f>
        <v>3.98</v>
      </c>
      <c r="E22" s="11">
        <f>'GROUP DATA WP2'!I18</f>
        <v>4.25</v>
      </c>
      <c r="F22" s="11">
        <f t="shared" si="9"/>
        <v>9.0000000000000011E-2</v>
      </c>
      <c r="G22" s="11">
        <f>'(DJL-5)'!K19</f>
        <v>102.77</v>
      </c>
      <c r="H22" s="11">
        <f t="shared" si="10"/>
        <v>3.98</v>
      </c>
      <c r="I22" s="11">
        <f t="shared" si="11"/>
        <v>4.07</v>
      </c>
      <c r="J22" s="11">
        <f t="shared" si="12"/>
        <v>4.16</v>
      </c>
      <c r="K22" s="11">
        <f t="shared" si="13"/>
        <v>4.25</v>
      </c>
      <c r="L22" s="11">
        <f t="shared" si="3"/>
        <v>4.4949416666666675</v>
      </c>
      <c r="M22" s="12">
        <f>'(DJL-6)P1'!P18</f>
        <v>5.7633333333333335E-2</v>
      </c>
      <c r="N22" s="12">
        <f t="shared" si="14"/>
        <v>9.2556000148413586E-2</v>
      </c>
      <c r="O22" s="12">
        <f t="shared" si="15"/>
        <v>9.2556000148413586E-2</v>
      </c>
      <c r="S22" s="11">
        <f t="shared" si="4"/>
        <v>-102.77</v>
      </c>
      <c r="T22" s="11">
        <f t="shared" si="16"/>
        <v>3.98</v>
      </c>
      <c r="U22" s="11">
        <f t="shared" si="17"/>
        <v>4.07</v>
      </c>
      <c r="V22" s="11">
        <f t="shared" si="18"/>
        <v>4.16</v>
      </c>
      <c r="W22" s="11">
        <f t="shared" si="19"/>
        <v>4.25</v>
      </c>
      <c r="X22" s="11">
        <f>(1+$M$22)*W22</f>
        <v>4.4949416666666675</v>
      </c>
      <c r="Y22" s="11">
        <f t="shared" ref="Y22:CJ22" si="39">(1+$M$22)*X22</f>
        <v>4.7540001380555568</v>
      </c>
      <c r="Z22" s="11">
        <f t="shared" si="39"/>
        <v>5.0279890126788258</v>
      </c>
      <c r="AA22" s="11">
        <f t="shared" si="39"/>
        <v>5.3177687794428827</v>
      </c>
      <c r="AB22" s="11">
        <f t="shared" si="39"/>
        <v>5.6242495200981084</v>
      </c>
      <c r="AC22" s="11">
        <f t="shared" si="39"/>
        <v>5.9483937674397636</v>
      </c>
      <c r="AD22" s="11">
        <f t="shared" si="39"/>
        <v>6.2912195282365424</v>
      </c>
      <c r="AE22" s="11">
        <f t="shared" si="39"/>
        <v>6.6538034803805761</v>
      </c>
      <c r="AF22" s="11">
        <f t="shared" si="39"/>
        <v>7.0372843542998442</v>
      </c>
      <c r="AG22" s="11">
        <f t="shared" si="39"/>
        <v>7.4428665092526591</v>
      </c>
      <c r="AH22" s="11">
        <f t="shared" si="39"/>
        <v>7.8718237157359212</v>
      </c>
      <c r="AI22" s="11">
        <f t="shared" si="39"/>
        <v>8.3255031558861692</v>
      </c>
      <c r="AJ22" s="11">
        <f t="shared" si="39"/>
        <v>8.8053296544370756</v>
      </c>
      <c r="AK22" s="11">
        <f t="shared" si="39"/>
        <v>9.3128101535211325</v>
      </c>
      <c r="AL22" s="11">
        <f t="shared" si="39"/>
        <v>9.8495384453690686</v>
      </c>
      <c r="AM22" s="11">
        <f t="shared" si="39"/>
        <v>10.417200177770507</v>
      </c>
      <c r="AN22" s="11">
        <f t="shared" si="39"/>
        <v>11.017578148016014</v>
      </c>
      <c r="AO22" s="11">
        <f t="shared" si="39"/>
        <v>11.652557901946672</v>
      </c>
      <c r="AP22" s="11">
        <f t="shared" si="39"/>
        <v>12.324133655695533</v>
      </c>
      <c r="AQ22" s="11">
        <f t="shared" si="39"/>
        <v>13.034414558718787</v>
      </c>
      <c r="AR22" s="11">
        <f t="shared" si="39"/>
        <v>13.785631317786281</v>
      </c>
      <c r="AS22" s="11">
        <f t="shared" si="39"/>
        <v>14.580143202734698</v>
      </c>
      <c r="AT22" s="11">
        <f t="shared" si="39"/>
        <v>15.420445455985643</v>
      </c>
      <c r="AU22" s="11">
        <f t="shared" si="39"/>
        <v>16.309177129098952</v>
      </c>
      <c r="AV22" s="11">
        <f t="shared" si="39"/>
        <v>17.249129370972689</v>
      </c>
      <c r="AW22" s="11">
        <f t="shared" si="39"/>
        <v>18.24325419371975</v>
      </c>
      <c r="AX22" s="11">
        <f t="shared" si="39"/>
        <v>19.294673743751133</v>
      </c>
      <c r="AY22" s="11">
        <f t="shared" si="39"/>
        <v>20.406690107182659</v>
      </c>
      <c r="AZ22" s="11">
        <f t="shared" si="39"/>
        <v>21.582795680359954</v>
      </c>
      <c r="BA22" s="11">
        <f t="shared" si="39"/>
        <v>22.826684138071368</v>
      </c>
      <c r="BB22" s="11">
        <f t="shared" si="39"/>
        <v>24.142262033895548</v>
      </c>
      <c r="BC22" s="11">
        <f t="shared" si="39"/>
        <v>25.53366106911573</v>
      </c>
      <c r="BD22" s="11">
        <f t="shared" si="39"/>
        <v>27.005251068732434</v>
      </c>
      <c r="BE22" s="11">
        <f t="shared" si="39"/>
        <v>28.56165370532705</v>
      </c>
      <c r="BF22" s="11">
        <f t="shared" si="39"/>
        <v>30.207757013877401</v>
      </c>
      <c r="BG22" s="11">
        <f t="shared" si="39"/>
        <v>31.948730743110538</v>
      </c>
      <c r="BH22" s="11">
        <f t="shared" si="39"/>
        <v>33.790042591605143</v>
      </c>
      <c r="BI22" s="11">
        <f t="shared" si="39"/>
        <v>35.73747537963466</v>
      </c>
      <c r="BJ22" s="11">
        <f t="shared" si="39"/>
        <v>37.797145210680938</v>
      </c>
      <c r="BK22" s="11">
        <f t="shared" si="39"/>
        <v>39.975520679656519</v>
      </c>
      <c r="BL22" s="11">
        <f t="shared" si="39"/>
        <v>42.279443188160727</v>
      </c>
      <c r="BM22" s="11">
        <f t="shared" si="39"/>
        <v>44.716148430571728</v>
      </c>
      <c r="BN22" s="11">
        <f t="shared" si="39"/>
        <v>47.293289118453686</v>
      </c>
      <c r="BO22" s="11">
        <f t="shared" si="39"/>
        <v>50.018959014647237</v>
      </c>
      <c r="BP22" s="11">
        <f t="shared" si="39"/>
        <v>52.901718352524746</v>
      </c>
      <c r="BQ22" s="11">
        <f t="shared" si="39"/>
        <v>55.950620720241929</v>
      </c>
      <c r="BR22" s="11">
        <f t="shared" si="39"/>
        <v>59.175241494418543</v>
      </c>
      <c r="BS22" s="11">
        <f t="shared" si="39"/>
        <v>62.585707912546873</v>
      </c>
      <c r="BT22" s="11">
        <f t="shared" si="39"/>
        <v>66.192730878573329</v>
      </c>
      <c r="BU22" s="11">
        <f t="shared" si="39"/>
        <v>70.007638601541771</v>
      </c>
      <c r="BV22" s="11">
        <f t="shared" si="39"/>
        <v>74.042412172943969</v>
      </c>
      <c r="BW22" s="11">
        <f t="shared" si="39"/>
        <v>78.309723194511307</v>
      </c>
      <c r="BX22" s="11">
        <f t="shared" si="39"/>
        <v>82.822973574621642</v>
      </c>
      <c r="BY22" s="11">
        <f t="shared" si="39"/>
        <v>87.596337618305682</v>
      </c>
      <c r="BZ22" s="11">
        <f t="shared" si="39"/>
        <v>92.644806543040701</v>
      </c>
      <c r="CA22" s="11">
        <f t="shared" si="39"/>
        <v>97.984235560137961</v>
      </c>
      <c r="CB22" s="11">
        <f t="shared" si="39"/>
        <v>103.63139366958725</v>
      </c>
      <c r="CC22" s="11">
        <f t="shared" si="39"/>
        <v>109.60401632474448</v>
      </c>
      <c r="CD22" s="11">
        <f t="shared" si="39"/>
        <v>115.9208611322606</v>
      </c>
      <c r="CE22" s="11">
        <f t="shared" si="39"/>
        <v>122.60176676218323</v>
      </c>
      <c r="CF22" s="11">
        <f t="shared" si="39"/>
        <v>129.66771525324373</v>
      </c>
      <c r="CG22" s="11">
        <f t="shared" si="39"/>
        <v>137.14089790900567</v>
      </c>
      <c r="CH22" s="11">
        <f t="shared" si="39"/>
        <v>145.04478499182804</v>
      </c>
      <c r="CI22" s="11">
        <f t="shared" si="39"/>
        <v>153.40419943352373</v>
      </c>
      <c r="CJ22" s="11">
        <f t="shared" si="39"/>
        <v>162.24539479420915</v>
      </c>
      <c r="CK22" s="11">
        <f t="shared" ref="CK22:EV22" si="40">(1+$M$22)*CJ22</f>
        <v>171.59613771418208</v>
      </c>
      <c r="CL22" s="11">
        <f t="shared" si="40"/>
        <v>181.48579511777612</v>
      </c>
      <c r="CM22" s="11">
        <f t="shared" si="40"/>
        <v>191.94542644306398</v>
      </c>
      <c r="CN22" s="11">
        <f t="shared" si="40"/>
        <v>203.00788118706592</v>
      </c>
      <c r="CO22" s="11">
        <f t="shared" si="40"/>
        <v>214.70790207281382</v>
      </c>
      <c r="CP22" s="11">
        <f t="shared" si="40"/>
        <v>227.08223416227702</v>
      </c>
      <c r="CQ22" s="11">
        <f t="shared" si="40"/>
        <v>240.1697402578296</v>
      </c>
      <c r="CR22" s="11">
        <f t="shared" si="40"/>
        <v>254.01152295468921</v>
      </c>
      <c r="CS22" s="11">
        <f t="shared" si="40"/>
        <v>268.65105372764447</v>
      </c>
      <c r="CT22" s="11">
        <f t="shared" si="40"/>
        <v>284.13430945748109</v>
      </c>
      <c r="CU22" s="11">
        <f t="shared" si="40"/>
        <v>300.50991682588062</v>
      </c>
      <c r="CV22" s="11">
        <f t="shared" si="40"/>
        <v>317.82930503227891</v>
      </c>
      <c r="CW22" s="11">
        <f t="shared" si="40"/>
        <v>336.14686731230597</v>
      </c>
      <c r="CX22" s="11">
        <f t="shared" si="40"/>
        <v>355.52013176507188</v>
      </c>
      <c r="CY22" s="11">
        <f t="shared" si="40"/>
        <v>376.00994202579886</v>
      </c>
      <c r="CZ22" s="11">
        <f t="shared" si="40"/>
        <v>397.68064835121913</v>
      </c>
      <c r="DA22" s="11">
        <f t="shared" si="40"/>
        <v>420.60030971786108</v>
      </c>
      <c r="DB22" s="11">
        <f t="shared" si="40"/>
        <v>444.84090756793387</v>
      </c>
      <c r="DC22" s="11">
        <f t="shared" si="40"/>
        <v>470.47857187409915</v>
      </c>
      <c r="DD22" s="11">
        <f t="shared" si="40"/>
        <v>497.5938202331098</v>
      </c>
      <c r="DE22" s="11">
        <f t="shared" si="40"/>
        <v>526.27181073921145</v>
      </c>
      <c r="DF22" s="11">
        <f t="shared" si="40"/>
        <v>556.60260943148137</v>
      </c>
      <c r="DG22" s="11">
        <f t="shared" si="40"/>
        <v>588.68147315504916</v>
      </c>
      <c r="DH22" s="11">
        <f t="shared" si="40"/>
        <v>622.60914872455191</v>
      </c>
      <c r="DI22" s="11">
        <f t="shared" si="40"/>
        <v>658.49218932937697</v>
      </c>
      <c r="DJ22" s="11">
        <f t="shared" si="40"/>
        <v>696.4432891743935</v>
      </c>
      <c r="DK22" s="11">
        <f t="shared" si="40"/>
        <v>736.5816374071444</v>
      </c>
      <c r="DL22" s="11">
        <f t="shared" si="40"/>
        <v>779.03329244304291</v>
      </c>
      <c r="DM22" s="11">
        <f t="shared" si="40"/>
        <v>823.93157786417703</v>
      </c>
      <c r="DN22" s="11">
        <f t="shared" si="40"/>
        <v>871.41750113508249</v>
      </c>
      <c r="DO22" s="11">
        <f t="shared" si="40"/>
        <v>921.64019645050121</v>
      </c>
      <c r="DP22" s="11">
        <f t="shared" si="40"/>
        <v>974.7573931059319</v>
      </c>
      <c r="DQ22" s="11">
        <f t="shared" si="40"/>
        <v>1030.9359108619371</v>
      </c>
      <c r="DR22" s="11">
        <f t="shared" si="40"/>
        <v>1090.3521838579468</v>
      </c>
      <c r="DS22" s="11">
        <f t="shared" si="40"/>
        <v>1153.1928147209599</v>
      </c>
      <c r="DT22" s="11">
        <f t="shared" si="40"/>
        <v>1219.6551606093778</v>
      </c>
      <c r="DU22" s="11">
        <f t="shared" si="40"/>
        <v>1289.9479530324984</v>
      </c>
      <c r="DV22" s="11">
        <f t="shared" si="40"/>
        <v>1364.2919533922716</v>
      </c>
      <c r="DW22" s="11">
        <f t="shared" si="40"/>
        <v>1442.920646306113</v>
      </c>
      <c r="DX22" s="11">
        <f t="shared" si="40"/>
        <v>1526.080972888222</v>
      </c>
      <c r="DY22" s="11">
        <f t="shared" si="40"/>
        <v>1614.0341062923467</v>
      </c>
      <c r="DZ22" s="11">
        <f t="shared" si="40"/>
        <v>1707.0562719516624</v>
      </c>
      <c r="EA22" s="11">
        <f t="shared" si="40"/>
        <v>1805.4396150918101</v>
      </c>
      <c r="EB22" s="11">
        <f t="shared" si="40"/>
        <v>1909.4931182416017</v>
      </c>
      <c r="EC22" s="11">
        <f t="shared" si="40"/>
        <v>2019.5435716229263</v>
      </c>
      <c r="ED22" s="11">
        <f t="shared" si="40"/>
        <v>2135.9365994674613</v>
      </c>
      <c r="EE22" s="11">
        <f t="shared" si="40"/>
        <v>2259.0377454834361</v>
      </c>
      <c r="EF22" s="11">
        <f t="shared" si="40"/>
        <v>2389.233620881465</v>
      </c>
      <c r="EG22" s="11">
        <f t="shared" si="40"/>
        <v>2526.9331185649335</v>
      </c>
      <c r="EH22" s="11">
        <f t="shared" si="40"/>
        <v>2672.5686972982262</v>
      </c>
      <c r="EI22" s="11">
        <f t="shared" si="40"/>
        <v>2826.5977398858477</v>
      </c>
      <c r="EJ22" s="11">
        <f t="shared" si="40"/>
        <v>2989.5039896279354</v>
      </c>
      <c r="EK22" s="11">
        <f t="shared" si="40"/>
        <v>3161.7990695634926</v>
      </c>
      <c r="EL22" s="11">
        <f t="shared" si="40"/>
        <v>3344.0240892726688</v>
      </c>
      <c r="EM22" s="11">
        <f t="shared" si="40"/>
        <v>3536.7513442844174</v>
      </c>
      <c r="EN22" s="11">
        <f t="shared" si="40"/>
        <v>3740.5861134266765</v>
      </c>
      <c r="EO22" s="11">
        <f t="shared" si="40"/>
        <v>3956.1685597638343</v>
      </c>
      <c r="EP22" s="11">
        <f t="shared" si="40"/>
        <v>4184.175741091557</v>
      </c>
      <c r="EQ22" s="11">
        <f t="shared" si="40"/>
        <v>4425.323736303134</v>
      </c>
      <c r="ER22" s="11">
        <f t="shared" si="40"/>
        <v>4680.3698943054051</v>
      </c>
      <c r="ES22" s="11">
        <f t="shared" si="40"/>
        <v>4950.1152125472072</v>
      </c>
      <c r="ET22" s="11">
        <f t="shared" si="40"/>
        <v>5235.4068526303454</v>
      </c>
      <c r="EU22" s="11">
        <f t="shared" si="40"/>
        <v>5537.1408009036077</v>
      </c>
      <c r="EV22" s="11">
        <f t="shared" si="40"/>
        <v>5856.2646823956857</v>
      </c>
      <c r="EW22" s="11">
        <f t="shared" ref="EW22:FM22" si="41">(1+$M$22)*EV22</f>
        <v>6193.7807369244247</v>
      </c>
      <c r="EX22" s="11">
        <f t="shared" si="41"/>
        <v>6550.7489667291693</v>
      </c>
      <c r="EY22" s="11">
        <f t="shared" si="41"/>
        <v>6928.2904655116608</v>
      </c>
      <c r="EZ22" s="11">
        <f t="shared" si="41"/>
        <v>7327.59093934065</v>
      </c>
      <c r="FA22" s="11">
        <f t="shared" si="41"/>
        <v>7749.9044304779836</v>
      </c>
      <c r="FB22" s="11">
        <f t="shared" si="41"/>
        <v>8196.5572558211989</v>
      </c>
      <c r="FC22" s="11">
        <f t="shared" si="41"/>
        <v>8668.9521723316939</v>
      </c>
      <c r="FD22" s="11">
        <f t="shared" si="41"/>
        <v>9168.5727825304111</v>
      </c>
      <c r="FE22" s="11">
        <f t="shared" si="41"/>
        <v>9696.9881938969138</v>
      </c>
      <c r="FF22" s="11">
        <f t="shared" si="41"/>
        <v>10255.857946805174</v>
      </c>
      <c r="FG22" s="11">
        <f t="shared" si="41"/>
        <v>10846.937226472714</v>
      </c>
      <c r="FH22" s="11">
        <f t="shared" si="41"/>
        <v>11472.082375291759</v>
      </c>
      <c r="FI22" s="11">
        <f t="shared" si="41"/>
        <v>12133.256722854409</v>
      </c>
      <c r="FJ22" s="11">
        <f t="shared" si="41"/>
        <v>12832.536751981585</v>
      </c>
      <c r="FK22" s="11">
        <f t="shared" si="41"/>
        <v>13572.118620120791</v>
      </c>
      <c r="FL22" s="11">
        <f t="shared" si="41"/>
        <v>14354.325056593754</v>
      </c>
      <c r="FM22" s="11">
        <f t="shared" si="41"/>
        <v>15181.612657355443</v>
      </c>
      <c r="FN22" s="7">
        <f t="shared" si="8"/>
        <v>9.2556000148413586E-2</v>
      </c>
    </row>
    <row r="23" spans="1:170" x14ac:dyDescent="0.2">
      <c r="A23">
        <f t="shared" si="23"/>
        <v>9</v>
      </c>
      <c r="B23" t="s">
        <v>204</v>
      </c>
      <c r="C23" s="61" t="s">
        <v>214</v>
      </c>
      <c r="D23" s="11">
        <f>'GROUP DATA WP2'!H19</f>
        <v>4.08</v>
      </c>
      <c r="E23" s="11">
        <f>'GROUP DATA WP2'!I19</f>
        <v>4.8</v>
      </c>
      <c r="F23" s="11">
        <f t="shared" si="9"/>
        <v>0.23999999999999991</v>
      </c>
      <c r="G23" s="11">
        <f>'(DJL-5)'!K20</f>
        <v>106.50666666666666</v>
      </c>
      <c r="H23" s="11">
        <f t="shared" si="10"/>
        <v>4.08</v>
      </c>
      <c r="I23" s="11">
        <f t="shared" si="11"/>
        <v>4.32</v>
      </c>
      <c r="J23" s="11">
        <f t="shared" si="12"/>
        <v>4.5600000000000005</v>
      </c>
      <c r="K23" s="11">
        <f t="shared" si="13"/>
        <v>4.8000000000000007</v>
      </c>
      <c r="L23" s="11">
        <f t="shared" si="3"/>
        <v>4.9624000000000006</v>
      </c>
      <c r="M23" s="12">
        <f>'(DJL-6)P1'!P19</f>
        <v>3.3833333333333333E-2</v>
      </c>
      <c r="N23" s="12">
        <f t="shared" si="14"/>
        <v>7.4316054186323477E-2</v>
      </c>
      <c r="O23" s="12"/>
      <c r="S23" s="11">
        <f t="shared" si="4"/>
        <v>-106.50666666666666</v>
      </c>
      <c r="T23" s="11">
        <f t="shared" si="16"/>
        <v>4.08</v>
      </c>
      <c r="U23" s="11">
        <f t="shared" si="17"/>
        <v>4.32</v>
      </c>
      <c r="V23" s="11">
        <f t="shared" si="18"/>
        <v>4.5600000000000005</v>
      </c>
      <c r="W23" s="11">
        <f t="shared" si="19"/>
        <v>4.8000000000000007</v>
      </c>
      <c r="X23" s="11">
        <f>(1+$M$23)*W23</f>
        <v>4.9624000000000006</v>
      </c>
      <c r="Y23" s="11">
        <f t="shared" ref="Y23:CJ23" si="42">(1+$M$23)*X23</f>
        <v>5.1302945333333341</v>
      </c>
      <c r="Z23" s="11">
        <f t="shared" si="42"/>
        <v>5.3038694983777788</v>
      </c>
      <c r="AA23" s="11">
        <f t="shared" si="42"/>
        <v>5.4833170830728939</v>
      </c>
      <c r="AB23" s="11">
        <f t="shared" si="42"/>
        <v>5.66883597771686</v>
      </c>
      <c r="AC23" s="11">
        <f t="shared" si="42"/>
        <v>5.8606315949629471</v>
      </c>
      <c r="AD23" s="11">
        <f t="shared" si="42"/>
        <v>6.0589162972591941</v>
      </c>
      <c r="AE23" s="11">
        <f t="shared" si="42"/>
        <v>6.2639096319831307</v>
      </c>
      <c r="AF23" s="11">
        <f t="shared" si="42"/>
        <v>6.4758385745318936</v>
      </c>
      <c r="AG23" s="11">
        <f t="shared" si="42"/>
        <v>6.6949377796368896</v>
      </c>
      <c r="AH23" s="11">
        <f t="shared" si="42"/>
        <v>6.9214498411812713</v>
      </c>
      <c r="AI23" s="11">
        <f t="shared" si="42"/>
        <v>7.1556255608079047</v>
      </c>
      <c r="AJ23" s="11">
        <f t="shared" si="42"/>
        <v>7.3977242256152396</v>
      </c>
      <c r="AK23" s="11">
        <f t="shared" si="42"/>
        <v>7.6480138952485559</v>
      </c>
      <c r="AL23" s="11">
        <f t="shared" si="42"/>
        <v>7.9067716987044658</v>
      </c>
      <c r="AM23" s="11">
        <f t="shared" si="42"/>
        <v>8.1742841411773011</v>
      </c>
      <c r="AN23" s="11">
        <f t="shared" si="42"/>
        <v>8.4508474212871327</v>
      </c>
      <c r="AO23" s="11">
        <f t="shared" si="42"/>
        <v>8.7367677590406814</v>
      </c>
      <c r="AP23" s="11">
        <f t="shared" si="42"/>
        <v>9.0323617348882248</v>
      </c>
      <c r="AQ23" s="11">
        <f t="shared" si="42"/>
        <v>9.3379566402519441</v>
      </c>
      <c r="AR23" s="11">
        <f t="shared" si="42"/>
        <v>9.6538908399138013</v>
      </c>
      <c r="AS23" s="11">
        <f t="shared" si="42"/>
        <v>9.980514146664218</v>
      </c>
      <c r="AT23" s="11">
        <f t="shared" si="42"/>
        <v>10.318188208626358</v>
      </c>
      <c r="AU23" s="11">
        <f t="shared" si="42"/>
        <v>10.667286909684885</v>
      </c>
      <c r="AV23" s="11">
        <f t="shared" si="42"/>
        <v>11.028196783462556</v>
      </c>
      <c r="AW23" s="11">
        <f t="shared" si="42"/>
        <v>11.401317441303041</v>
      </c>
      <c r="AX23" s="11">
        <f t="shared" si="42"/>
        <v>11.787062014733795</v>
      </c>
      <c r="AY23" s="11">
        <f t="shared" si="42"/>
        <v>12.185857612898955</v>
      </c>
      <c r="AZ23" s="11">
        <f t="shared" si="42"/>
        <v>12.598145795468703</v>
      </c>
      <c r="BA23" s="11">
        <f t="shared" si="42"/>
        <v>13.024383061548727</v>
      </c>
      <c r="BB23" s="11">
        <f t="shared" si="42"/>
        <v>13.465041355131126</v>
      </c>
      <c r="BC23" s="11">
        <f t="shared" si="42"/>
        <v>13.920608587646395</v>
      </c>
      <c r="BD23" s="11">
        <f t="shared" si="42"/>
        <v>14.391589178195099</v>
      </c>
      <c r="BE23" s="11">
        <f t="shared" si="42"/>
        <v>14.878504612057368</v>
      </c>
      <c r="BF23" s="11">
        <f t="shared" si="42"/>
        <v>15.381894018098643</v>
      </c>
      <c r="BG23" s="11">
        <f t="shared" si="42"/>
        <v>15.902314765710981</v>
      </c>
      <c r="BH23" s="11">
        <f t="shared" si="42"/>
        <v>16.440343081950871</v>
      </c>
      <c r="BI23" s="11">
        <f t="shared" si="42"/>
        <v>16.996574689556876</v>
      </c>
      <c r="BJ23" s="11">
        <f t="shared" si="42"/>
        <v>17.571625466553552</v>
      </c>
      <c r="BK23" s="11">
        <f t="shared" si="42"/>
        <v>18.166132128171949</v>
      </c>
      <c r="BL23" s="11">
        <f t="shared" si="42"/>
        <v>18.780752931841768</v>
      </c>
      <c r="BM23" s="11">
        <f t="shared" si="42"/>
        <v>19.416168406035748</v>
      </c>
      <c r="BN23" s="11">
        <f t="shared" si="42"/>
        <v>20.073082103773292</v>
      </c>
      <c r="BO23" s="11">
        <f t="shared" si="42"/>
        <v>20.752221381617623</v>
      </c>
      <c r="BP23" s="11">
        <f t="shared" si="42"/>
        <v>21.454338205029021</v>
      </c>
      <c r="BQ23" s="11">
        <f t="shared" si="42"/>
        <v>22.180209980965838</v>
      </c>
      <c r="BR23" s="11">
        <f t="shared" si="42"/>
        <v>22.930640418655184</v>
      </c>
      <c r="BS23" s="11">
        <f t="shared" si="42"/>
        <v>23.706460419486351</v>
      </c>
      <c r="BT23" s="11">
        <f t="shared" si="42"/>
        <v>24.508528997012306</v>
      </c>
      <c r="BU23" s="11">
        <f t="shared" si="42"/>
        <v>25.337734228077888</v>
      </c>
      <c r="BV23" s="11">
        <f t="shared" si="42"/>
        <v>26.194994236127858</v>
      </c>
      <c r="BW23" s="11">
        <f t="shared" si="42"/>
        <v>27.08125820778352</v>
      </c>
      <c r="BX23" s="11">
        <f t="shared" si="42"/>
        <v>27.997507443813532</v>
      </c>
      <c r="BY23" s="11">
        <f t="shared" si="42"/>
        <v>28.944756445662559</v>
      </c>
      <c r="BZ23" s="11">
        <f t="shared" si="42"/>
        <v>29.92405403874081</v>
      </c>
      <c r="CA23" s="11">
        <f t="shared" si="42"/>
        <v>30.936484533718208</v>
      </c>
      <c r="CB23" s="11">
        <f t="shared" si="42"/>
        <v>31.983168927109009</v>
      </c>
      <c r="CC23" s="11">
        <f t="shared" si="42"/>
        <v>33.065266142476197</v>
      </c>
      <c r="CD23" s="11">
        <f t="shared" si="42"/>
        <v>34.183974313629975</v>
      </c>
      <c r="CE23" s="11">
        <f t="shared" si="42"/>
        <v>35.340532111241124</v>
      </c>
      <c r="CF23" s="11">
        <f t="shared" si="42"/>
        <v>36.536220114338114</v>
      </c>
      <c r="CG23" s="11">
        <f t="shared" si="42"/>
        <v>37.772362228206553</v>
      </c>
      <c r="CH23" s="11">
        <f t="shared" si="42"/>
        <v>39.050327150260877</v>
      </c>
      <c r="CI23" s="11">
        <f t="shared" si="42"/>
        <v>40.371529885511372</v>
      </c>
      <c r="CJ23" s="11">
        <f t="shared" si="42"/>
        <v>41.737433313304507</v>
      </c>
      <c r="CK23" s="11">
        <f t="shared" ref="CK23:EV23" si="43">(1+$M$23)*CJ23</f>
        <v>43.14954980707131</v>
      </c>
      <c r="CL23" s="11">
        <f t="shared" si="43"/>
        <v>44.609442908877227</v>
      </c>
      <c r="CM23" s="11">
        <f t="shared" si="43"/>
        <v>46.118729060627572</v>
      </c>
      <c r="CN23" s="11">
        <f t="shared" si="43"/>
        <v>47.679079393845477</v>
      </c>
      <c r="CO23" s="11">
        <f t="shared" si="43"/>
        <v>49.292221580003918</v>
      </c>
      <c r="CP23" s="11">
        <f t="shared" si="43"/>
        <v>50.959941743460718</v>
      </c>
      <c r="CQ23" s="11">
        <f t="shared" si="43"/>
        <v>52.684086439114473</v>
      </c>
      <c r="CR23" s="11">
        <f t="shared" si="43"/>
        <v>54.466564696971183</v>
      </c>
      <c r="CS23" s="11">
        <f t="shared" si="43"/>
        <v>56.309350135885374</v>
      </c>
      <c r="CT23" s="11">
        <f t="shared" si="43"/>
        <v>58.214483148816164</v>
      </c>
      <c r="CU23" s="11">
        <f t="shared" si="43"/>
        <v>60.184073162017782</v>
      </c>
      <c r="CV23" s="11">
        <f t="shared" si="43"/>
        <v>62.220300970666052</v>
      </c>
      <c r="CW23" s="11">
        <f t="shared" si="43"/>
        <v>64.325421153506923</v>
      </c>
      <c r="CX23" s="11">
        <f t="shared" si="43"/>
        <v>66.501764569200574</v>
      </c>
      <c r="CY23" s="11">
        <f t="shared" si="43"/>
        <v>68.751740937125192</v>
      </c>
      <c r="CZ23" s="11">
        <f t="shared" si="43"/>
        <v>71.077841505497929</v>
      </c>
      <c r="DA23" s="11">
        <f t="shared" si="43"/>
        <v>73.482641809767273</v>
      </c>
      <c r="DB23" s="11">
        <f t="shared" si="43"/>
        <v>75.968804524331063</v>
      </c>
      <c r="DC23" s="11">
        <f t="shared" si="43"/>
        <v>78.539082410737606</v>
      </c>
      <c r="DD23" s="11">
        <f t="shared" si="43"/>
        <v>81.196321365634233</v>
      </c>
      <c r="DE23" s="11">
        <f t="shared" si="43"/>
        <v>83.943463571838194</v>
      </c>
      <c r="DF23" s="11">
        <f t="shared" si="43"/>
        <v>86.783550756018727</v>
      </c>
      <c r="DG23" s="11">
        <f t="shared" si="43"/>
        <v>89.719727556597363</v>
      </c>
      <c r="DH23" s="11">
        <f t="shared" si="43"/>
        <v>92.755245005595583</v>
      </c>
      <c r="DI23" s="11">
        <f t="shared" si="43"/>
        <v>95.893464128284904</v>
      </c>
      <c r="DJ23" s="11">
        <f t="shared" si="43"/>
        <v>99.137859664625211</v>
      </c>
      <c r="DK23" s="11">
        <f t="shared" si="43"/>
        <v>102.4920239166117</v>
      </c>
      <c r="DL23" s="11">
        <f t="shared" si="43"/>
        <v>105.9596707257904</v>
      </c>
      <c r="DM23" s="11">
        <f t="shared" si="43"/>
        <v>109.54463958534632</v>
      </c>
      <c r="DN23" s="11">
        <f t="shared" si="43"/>
        <v>113.2508998913172</v>
      </c>
      <c r="DO23" s="11">
        <f t="shared" si="43"/>
        <v>117.0825553376401</v>
      </c>
      <c r="DP23" s="11">
        <f t="shared" si="43"/>
        <v>121.04384845989694</v>
      </c>
      <c r="DQ23" s="11">
        <f t="shared" si="43"/>
        <v>125.13916533279011</v>
      </c>
      <c r="DR23" s="11">
        <f t="shared" si="43"/>
        <v>129.37304042654952</v>
      </c>
      <c r="DS23" s="11">
        <f t="shared" si="43"/>
        <v>133.7501616276478</v>
      </c>
      <c r="DT23" s="11">
        <f t="shared" si="43"/>
        <v>138.27537542938322</v>
      </c>
      <c r="DU23" s="11">
        <f t="shared" si="43"/>
        <v>142.95369229807736</v>
      </c>
      <c r="DV23" s="11">
        <f t="shared" si="43"/>
        <v>147.79029222082897</v>
      </c>
      <c r="DW23" s="11">
        <f t="shared" si="43"/>
        <v>152.79053044096702</v>
      </c>
      <c r="DX23" s="11">
        <f t="shared" si="43"/>
        <v>157.95994338755307</v>
      </c>
      <c r="DY23" s="11">
        <f t="shared" si="43"/>
        <v>163.30425480549863</v>
      </c>
      <c r="DZ23" s="11">
        <f t="shared" si="43"/>
        <v>168.82938209308466</v>
      </c>
      <c r="EA23" s="11">
        <f t="shared" si="43"/>
        <v>174.54144285390069</v>
      </c>
      <c r="EB23" s="11">
        <f t="shared" si="43"/>
        <v>180.44676167045768</v>
      </c>
      <c r="EC23" s="11">
        <f t="shared" si="43"/>
        <v>186.55187710697484</v>
      </c>
      <c r="ED23" s="11">
        <f t="shared" si="43"/>
        <v>192.86354894909417</v>
      </c>
      <c r="EE23" s="11">
        <f t="shared" si="43"/>
        <v>199.38876568853854</v>
      </c>
      <c r="EF23" s="11">
        <f t="shared" si="43"/>
        <v>206.13475226100078</v>
      </c>
      <c r="EG23" s="11">
        <f t="shared" si="43"/>
        <v>213.10897804583132</v>
      </c>
      <c r="EH23" s="11">
        <f t="shared" si="43"/>
        <v>220.31916513638197</v>
      </c>
      <c r="EI23" s="11">
        <f t="shared" si="43"/>
        <v>227.7732968901629</v>
      </c>
      <c r="EJ23" s="11">
        <f t="shared" si="43"/>
        <v>235.4796267682801</v>
      </c>
      <c r="EK23" s="11">
        <f t="shared" si="43"/>
        <v>243.44668747394024</v>
      </c>
      <c r="EL23" s="11">
        <f t="shared" si="43"/>
        <v>251.68330040014189</v>
      </c>
      <c r="EM23" s="11">
        <f t="shared" si="43"/>
        <v>260.19858539701335</v>
      </c>
      <c r="EN23" s="11">
        <f t="shared" si="43"/>
        <v>269.00197086961231</v>
      </c>
      <c r="EO23" s="11">
        <f t="shared" si="43"/>
        <v>278.10320421736753</v>
      </c>
      <c r="EP23" s="11">
        <f t="shared" si="43"/>
        <v>287.51236262672182</v>
      </c>
      <c r="EQ23" s="11">
        <f t="shared" si="43"/>
        <v>297.23986422892591</v>
      </c>
      <c r="ER23" s="11">
        <f t="shared" si="43"/>
        <v>307.2964796353379</v>
      </c>
      <c r="ES23" s="11">
        <f t="shared" si="43"/>
        <v>317.69334386300017</v>
      </c>
      <c r="ET23" s="11">
        <f t="shared" si="43"/>
        <v>328.44196866369833</v>
      </c>
      <c r="EU23" s="11">
        <f t="shared" si="43"/>
        <v>339.55425527015348</v>
      </c>
      <c r="EV23" s="11">
        <f t="shared" si="43"/>
        <v>351.04250757346034</v>
      </c>
      <c r="EW23" s="11">
        <f t="shared" ref="EW23:FM23" si="44">(1+$M$23)*EV23</f>
        <v>362.91944574636244</v>
      </c>
      <c r="EX23" s="11">
        <f t="shared" si="44"/>
        <v>375.1982203274477</v>
      </c>
      <c r="EY23" s="11">
        <f t="shared" si="44"/>
        <v>387.89242678185968</v>
      </c>
      <c r="EZ23" s="11">
        <f t="shared" si="44"/>
        <v>401.01612055464597</v>
      </c>
      <c r="FA23" s="11">
        <f t="shared" si="44"/>
        <v>414.58383263341153</v>
      </c>
      <c r="FB23" s="11">
        <f t="shared" si="44"/>
        <v>428.61058563750862</v>
      </c>
      <c r="FC23" s="11">
        <f t="shared" si="44"/>
        <v>443.11191045157767</v>
      </c>
      <c r="FD23" s="11">
        <f t="shared" si="44"/>
        <v>458.10386342185609</v>
      </c>
      <c r="FE23" s="11">
        <f t="shared" si="44"/>
        <v>473.6030441342956</v>
      </c>
      <c r="FF23" s="11">
        <f t="shared" si="44"/>
        <v>489.62661379417261</v>
      </c>
      <c r="FG23" s="11">
        <f t="shared" si="44"/>
        <v>506.19231422754217</v>
      </c>
      <c r="FH23" s="11">
        <f t="shared" si="44"/>
        <v>523.31848752557403</v>
      </c>
      <c r="FI23" s="11">
        <f t="shared" si="44"/>
        <v>541.02409635352262</v>
      </c>
      <c r="FJ23" s="11">
        <f t="shared" si="44"/>
        <v>559.32874494681687</v>
      </c>
      <c r="FK23" s="11">
        <f t="shared" si="44"/>
        <v>578.25270081751751</v>
      </c>
      <c r="FL23" s="11">
        <f t="shared" si="44"/>
        <v>597.81691719517687</v>
      </c>
      <c r="FM23" s="11">
        <f t="shared" si="44"/>
        <v>618.0430562269471</v>
      </c>
      <c r="FN23" s="7">
        <f t="shared" si="8"/>
        <v>7.4316054186323477E-2</v>
      </c>
    </row>
    <row r="24" spans="1:170" x14ac:dyDescent="0.2">
      <c r="A24">
        <f t="shared" si="23"/>
        <v>10</v>
      </c>
      <c r="B24" t="s">
        <v>171</v>
      </c>
      <c r="C24" s="61" t="s">
        <v>172</v>
      </c>
      <c r="D24" s="11">
        <f>'GROUP DATA WP2'!H20</f>
        <v>2.65</v>
      </c>
      <c r="E24" s="11">
        <f>'GROUP DATA WP2'!I20</f>
        <v>2.5499999999999998</v>
      </c>
      <c r="F24" s="11">
        <f t="shared" si="9"/>
        <v>-3.3333333333333361E-2</v>
      </c>
      <c r="G24" s="11">
        <f>'(DJL-5)'!K21</f>
        <v>65.5</v>
      </c>
      <c r="H24" s="11">
        <f t="shared" si="10"/>
        <v>2.65</v>
      </c>
      <c r="I24" s="11">
        <f t="shared" si="11"/>
        <v>2.6166666666666667</v>
      </c>
      <c r="J24" s="11">
        <f t="shared" si="12"/>
        <v>2.5833333333333335</v>
      </c>
      <c r="K24" s="11">
        <f t="shared" si="13"/>
        <v>2.5500000000000003</v>
      </c>
      <c r="L24" s="11">
        <f t="shared" si="3"/>
        <v>2.7170250000000005</v>
      </c>
      <c r="M24" s="12">
        <f>'(DJL-6)P1'!P20</f>
        <v>6.5500000000000003E-2</v>
      </c>
      <c r="N24" s="12">
        <f t="shared" si="14"/>
        <v>9.7783880909905196E-2</v>
      </c>
      <c r="O24" s="319">
        <f>N24</f>
        <v>9.7783880909905196E-2</v>
      </c>
      <c r="S24" s="11">
        <f t="shared" si="4"/>
        <v>-65.5</v>
      </c>
      <c r="T24" s="11">
        <f t="shared" si="16"/>
        <v>2.65</v>
      </c>
      <c r="U24" s="11">
        <f t="shared" si="17"/>
        <v>2.6166666666666667</v>
      </c>
      <c r="V24" s="11">
        <f t="shared" si="18"/>
        <v>2.5833333333333335</v>
      </c>
      <c r="W24" s="11">
        <f t="shared" si="19"/>
        <v>2.5500000000000003</v>
      </c>
      <c r="X24" s="11">
        <f>(1+$M$24)*W24</f>
        <v>2.7170250000000005</v>
      </c>
      <c r="Y24" s="11">
        <f t="shared" ref="Y24:CJ24" si="45">(1+$M$24)*X24</f>
        <v>2.8949901375000007</v>
      </c>
      <c r="Z24" s="11">
        <f t="shared" si="45"/>
        <v>3.0846119915062511</v>
      </c>
      <c r="AA24" s="11">
        <f t="shared" si="45"/>
        <v>3.2866540769499109</v>
      </c>
      <c r="AB24" s="11">
        <f t="shared" si="45"/>
        <v>3.5019299189901303</v>
      </c>
      <c r="AC24" s="11">
        <f t="shared" si="45"/>
        <v>3.731306328683984</v>
      </c>
      <c r="AD24" s="11">
        <f t="shared" si="45"/>
        <v>3.9757068932127853</v>
      </c>
      <c r="AE24" s="11">
        <f t="shared" si="45"/>
        <v>4.2361156947182232</v>
      </c>
      <c r="AF24" s="11">
        <f t="shared" si="45"/>
        <v>4.5135812727222673</v>
      </c>
      <c r="AG24" s="11">
        <f t="shared" si="45"/>
        <v>4.8092208460855765</v>
      </c>
      <c r="AH24" s="11">
        <f t="shared" si="45"/>
        <v>5.124224811504182</v>
      </c>
      <c r="AI24" s="11">
        <f t="shared" si="45"/>
        <v>5.4598615366577068</v>
      </c>
      <c r="AJ24" s="11">
        <f t="shared" si="45"/>
        <v>5.8174824673087873</v>
      </c>
      <c r="AK24" s="11">
        <f t="shared" si="45"/>
        <v>6.1985275689175134</v>
      </c>
      <c r="AL24" s="11">
        <f t="shared" si="45"/>
        <v>6.6045311246816114</v>
      </c>
      <c r="AM24" s="11">
        <f t="shared" si="45"/>
        <v>7.0371279133482574</v>
      </c>
      <c r="AN24" s="11">
        <f t="shared" si="45"/>
        <v>7.4980597916725689</v>
      </c>
      <c r="AO24" s="11">
        <f t="shared" si="45"/>
        <v>7.9891827080271227</v>
      </c>
      <c r="AP24" s="11">
        <f t="shared" si="45"/>
        <v>8.5124741754029003</v>
      </c>
      <c r="AQ24" s="11">
        <f t="shared" si="45"/>
        <v>9.0700412338917911</v>
      </c>
      <c r="AR24" s="11">
        <f t="shared" si="45"/>
        <v>9.6641289347117052</v>
      </c>
      <c r="AS24" s="11">
        <f t="shared" si="45"/>
        <v>10.297129379935322</v>
      </c>
      <c r="AT24" s="11">
        <f t="shared" si="45"/>
        <v>10.971591354321086</v>
      </c>
      <c r="AU24" s="11">
        <f t="shared" si="45"/>
        <v>11.690230588029118</v>
      </c>
      <c r="AV24" s="11">
        <f t="shared" si="45"/>
        <v>12.455940691545027</v>
      </c>
      <c r="AW24" s="11">
        <f t="shared" si="45"/>
        <v>13.271804806841228</v>
      </c>
      <c r="AX24" s="11">
        <f t="shared" si="45"/>
        <v>14.14110802168933</v>
      </c>
      <c r="AY24" s="11">
        <f t="shared" si="45"/>
        <v>15.067350597109984</v>
      </c>
      <c r="AZ24" s="11">
        <f t="shared" si="45"/>
        <v>16.05426206122069</v>
      </c>
      <c r="BA24" s="11">
        <f t="shared" si="45"/>
        <v>17.105816226230647</v>
      </c>
      <c r="BB24" s="11">
        <f t="shared" si="45"/>
        <v>18.226247189048756</v>
      </c>
      <c r="BC24" s="11">
        <f t="shared" si="45"/>
        <v>19.420066379931452</v>
      </c>
      <c r="BD24" s="11">
        <f t="shared" si="45"/>
        <v>20.692080727816965</v>
      </c>
      <c r="BE24" s="11">
        <f t="shared" si="45"/>
        <v>22.047412015488977</v>
      </c>
      <c r="BF24" s="11">
        <f t="shared" si="45"/>
        <v>23.491517502503509</v>
      </c>
      <c r="BG24" s="11">
        <f t="shared" si="45"/>
        <v>25.030211898917493</v>
      </c>
      <c r="BH24" s="11">
        <f t="shared" si="45"/>
        <v>26.669690778296591</v>
      </c>
      <c r="BI24" s="11">
        <f t="shared" si="45"/>
        <v>28.416555524275022</v>
      </c>
      <c r="BJ24" s="11">
        <f t="shared" si="45"/>
        <v>30.277839911115038</v>
      </c>
      <c r="BK24" s="11">
        <f t="shared" si="45"/>
        <v>32.261038425293073</v>
      </c>
      <c r="BL24" s="11">
        <f t="shared" si="45"/>
        <v>34.374136442149769</v>
      </c>
      <c r="BM24" s="11">
        <f t="shared" si="45"/>
        <v>36.62564237911058</v>
      </c>
      <c r="BN24" s="11">
        <f t="shared" si="45"/>
        <v>39.024621954942326</v>
      </c>
      <c r="BO24" s="11">
        <f t="shared" si="45"/>
        <v>41.580734692991051</v>
      </c>
      <c r="BP24" s="11">
        <f t="shared" si="45"/>
        <v>44.304272815381971</v>
      </c>
      <c r="BQ24" s="11">
        <f t="shared" si="45"/>
        <v>47.206202684789496</v>
      </c>
      <c r="BR24" s="11">
        <f t="shared" si="45"/>
        <v>50.298208960643215</v>
      </c>
      <c r="BS24" s="11">
        <f t="shared" si="45"/>
        <v>53.592741647565354</v>
      </c>
      <c r="BT24" s="11">
        <f t="shared" si="45"/>
        <v>57.103066225480895</v>
      </c>
      <c r="BU24" s="11">
        <f t="shared" si="45"/>
        <v>60.843317063249899</v>
      </c>
      <c r="BV24" s="11">
        <f t="shared" si="45"/>
        <v>64.828554330892771</v>
      </c>
      <c r="BW24" s="11">
        <f t="shared" si="45"/>
        <v>69.074824639566259</v>
      </c>
      <c r="BX24" s="11">
        <f t="shared" si="45"/>
        <v>73.59922565345785</v>
      </c>
      <c r="BY24" s="11">
        <f t="shared" si="45"/>
        <v>78.419974933759349</v>
      </c>
      <c r="BZ24" s="11">
        <f t="shared" si="45"/>
        <v>83.5564832919206</v>
      </c>
      <c r="CA24" s="11">
        <f t="shared" si="45"/>
        <v>89.029432947541409</v>
      </c>
      <c r="CB24" s="11">
        <f t="shared" si="45"/>
        <v>94.860860805605384</v>
      </c>
      <c r="CC24" s="11">
        <f t="shared" si="45"/>
        <v>101.07424718837255</v>
      </c>
      <c r="CD24" s="11">
        <f t="shared" si="45"/>
        <v>107.69461037921097</v>
      </c>
      <c r="CE24" s="11">
        <f t="shared" si="45"/>
        <v>114.7486073590493</v>
      </c>
      <c r="CF24" s="11">
        <f t="shared" si="45"/>
        <v>122.26464114106705</v>
      </c>
      <c r="CG24" s="11">
        <f t="shared" si="45"/>
        <v>130.27297513580694</v>
      </c>
      <c r="CH24" s="11">
        <f t="shared" si="45"/>
        <v>138.80585500720233</v>
      </c>
      <c r="CI24" s="11">
        <f t="shared" si="45"/>
        <v>147.89763851017409</v>
      </c>
      <c r="CJ24" s="11">
        <f t="shared" si="45"/>
        <v>157.58493383259051</v>
      </c>
      <c r="CK24" s="11">
        <f t="shared" ref="CK24:EV24" si="46">(1+$M$24)*CJ24</f>
        <v>167.90674699862521</v>
      </c>
      <c r="CL24" s="11">
        <f t="shared" si="46"/>
        <v>178.90463892703517</v>
      </c>
      <c r="CM24" s="11">
        <f t="shared" si="46"/>
        <v>190.62289277675598</v>
      </c>
      <c r="CN24" s="11">
        <f t="shared" si="46"/>
        <v>203.10869225363351</v>
      </c>
      <c r="CO24" s="11">
        <f t="shared" si="46"/>
        <v>216.41231159624652</v>
      </c>
      <c r="CP24" s="11">
        <f t="shared" si="46"/>
        <v>230.58731800580071</v>
      </c>
      <c r="CQ24" s="11">
        <f t="shared" si="46"/>
        <v>245.69078733518069</v>
      </c>
      <c r="CR24" s="11">
        <f t="shared" si="46"/>
        <v>261.78353390563507</v>
      </c>
      <c r="CS24" s="11">
        <f t="shared" si="46"/>
        <v>278.9303553764542</v>
      </c>
      <c r="CT24" s="11">
        <f t="shared" si="46"/>
        <v>297.20029365361199</v>
      </c>
      <c r="CU24" s="11">
        <f t="shared" si="46"/>
        <v>316.66691288792362</v>
      </c>
      <c r="CV24" s="11">
        <f t="shared" si="46"/>
        <v>337.40859568208265</v>
      </c>
      <c r="CW24" s="11">
        <f t="shared" si="46"/>
        <v>359.50885869925912</v>
      </c>
      <c r="CX24" s="11">
        <f t="shared" si="46"/>
        <v>383.05668894406062</v>
      </c>
      <c r="CY24" s="11">
        <f t="shared" si="46"/>
        <v>408.14690206989661</v>
      </c>
      <c r="CZ24" s="11">
        <f t="shared" si="46"/>
        <v>434.88052415547486</v>
      </c>
      <c r="DA24" s="11">
        <f t="shared" si="46"/>
        <v>463.36519848765852</v>
      </c>
      <c r="DB24" s="11">
        <f t="shared" si="46"/>
        <v>493.71561898860023</v>
      </c>
      <c r="DC24" s="11">
        <f t="shared" si="46"/>
        <v>526.05399203235356</v>
      </c>
      <c r="DD24" s="11">
        <f t="shared" si="46"/>
        <v>560.5105285104728</v>
      </c>
      <c r="DE24" s="11">
        <f t="shared" si="46"/>
        <v>597.22396812790885</v>
      </c>
      <c r="DF24" s="11">
        <f t="shared" si="46"/>
        <v>636.34213804028695</v>
      </c>
      <c r="DG24" s="11">
        <f t="shared" si="46"/>
        <v>678.02254808192583</v>
      </c>
      <c r="DH24" s="11">
        <f t="shared" si="46"/>
        <v>722.43302498129208</v>
      </c>
      <c r="DI24" s="11">
        <f t="shared" si="46"/>
        <v>769.75238811756674</v>
      </c>
      <c r="DJ24" s="11">
        <f t="shared" si="46"/>
        <v>820.17116953926745</v>
      </c>
      <c r="DK24" s="11">
        <f t="shared" si="46"/>
        <v>873.89238114408954</v>
      </c>
      <c r="DL24" s="11">
        <f t="shared" si="46"/>
        <v>931.13233210902752</v>
      </c>
      <c r="DM24" s="11">
        <f t="shared" si="46"/>
        <v>992.12149986216889</v>
      </c>
      <c r="DN24" s="11">
        <f t="shared" si="46"/>
        <v>1057.105458103141</v>
      </c>
      <c r="DO24" s="11">
        <f t="shared" si="46"/>
        <v>1126.3458656088969</v>
      </c>
      <c r="DP24" s="11">
        <f t="shared" si="46"/>
        <v>1200.1215198062798</v>
      </c>
      <c r="DQ24" s="11">
        <f t="shared" si="46"/>
        <v>1278.7294793535914</v>
      </c>
      <c r="DR24" s="11">
        <f t="shared" si="46"/>
        <v>1362.4862602512517</v>
      </c>
      <c r="DS24" s="11">
        <f t="shared" si="46"/>
        <v>1451.7291102977088</v>
      </c>
      <c r="DT24" s="11">
        <f t="shared" si="46"/>
        <v>1546.8173670222088</v>
      </c>
      <c r="DU24" s="11">
        <f t="shared" si="46"/>
        <v>1648.1339045621637</v>
      </c>
      <c r="DV24" s="11">
        <f t="shared" si="46"/>
        <v>1756.0866753109856</v>
      </c>
      <c r="DW24" s="11">
        <f t="shared" si="46"/>
        <v>1871.1103525438552</v>
      </c>
      <c r="DX24" s="11">
        <f t="shared" si="46"/>
        <v>1993.668080635478</v>
      </c>
      <c r="DY24" s="11">
        <f t="shared" si="46"/>
        <v>2124.253339917102</v>
      </c>
      <c r="DZ24" s="11">
        <f t="shared" si="46"/>
        <v>2263.3919336816725</v>
      </c>
      <c r="EA24" s="11">
        <f t="shared" si="46"/>
        <v>2411.6441053378221</v>
      </c>
      <c r="EB24" s="11">
        <f t="shared" si="46"/>
        <v>2569.6067942374498</v>
      </c>
      <c r="EC24" s="11">
        <f t="shared" si="46"/>
        <v>2737.9160392600029</v>
      </c>
      <c r="ED24" s="11">
        <f t="shared" si="46"/>
        <v>2917.2495398315332</v>
      </c>
      <c r="EE24" s="11">
        <f t="shared" si="46"/>
        <v>3108.329384690499</v>
      </c>
      <c r="EF24" s="11">
        <f t="shared" si="46"/>
        <v>3311.9249593877271</v>
      </c>
      <c r="EG24" s="11">
        <f t="shared" si="46"/>
        <v>3528.8560442276234</v>
      </c>
      <c r="EH24" s="11">
        <f t="shared" si="46"/>
        <v>3759.9961151245334</v>
      </c>
      <c r="EI24" s="11">
        <f t="shared" si="46"/>
        <v>4006.275860665191</v>
      </c>
      <c r="EJ24" s="11">
        <f t="shared" si="46"/>
        <v>4268.6869295387614</v>
      </c>
      <c r="EK24" s="11">
        <f t="shared" si="46"/>
        <v>4548.2859234235511</v>
      </c>
      <c r="EL24" s="11">
        <f t="shared" si="46"/>
        <v>4846.1986514077944</v>
      </c>
      <c r="EM24" s="11">
        <f t="shared" si="46"/>
        <v>5163.6246630750056</v>
      </c>
      <c r="EN24" s="11">
        <f t="shared" si="46"/>
        <v>5501.8420785064191</v>
      </c>
      <c r="EO24" s="11">
        <f t="shared" si="46"/>
        <v>5862.2127346485904</v>
      </c>
      <c r="EP24" s="11">
        <f t="shared" si="46"/>
        <v>6246.1876687680733</v>
      </c>
      <c r="EQ24" s="11">
        <f t="shared" si="46"/>
        <v>6655.3129610723827</v>
      </c>
      <c r="ER24" s="11">
        <f t="shared" si="46"/>
        <v>7091.2359600226246</v>
      </c>
      <c r="ES24" s="11">
        <f t="shared" si="46"/>
        <v>7555.7119154041075</v>
      </c>
      <c r="ET24" s="11">
        <f t="shared" si="46"/>
        <v>8050.6110458630774</v>
      </c>
      <c r="EU24" s="11">
        <f t="shared" si="46"/>
        <v>8577.9260693671094</v>
      </c>
      <c r="EV24" s="11">
        <f t="shared" si="46"/>
        <v>9139.780226910656</v>
      </c>
      <c r="EW24" s="11">
        <f t="shared" ref="EW24:FM24" si="47">(1+$M$24)*EV24</f>
        <v>9738.4358317733058</v>
      </c>
      <c r="EX24" s="11">
        <f t="shared" si="47"/>
        <v>10376.303378754459</v>
      </c>
      <c r="EY24" s="11">
        <f t="shared" si="47"/>
        <v>11055.951250062877</v>
      </c>
      <c r="EZ24" s="11">
        <f t="shared" si="47"/>
        <v>11780.116056941997</v>
      </c>
      <c r="FA24" s="11">
        <f t="shared" si="47"/>
        <v>12551.713658671699</v>
      </c>
      <c r="FB24" s="11">
        <f t="shared" si="47"/>
        <v>13373.850903314697</v>
      </c>
      <c r="FC24" s="11">
        <f t="shared" si="47"/>
        <v>14249.838137481811</v>
      </c>
      <c r="FD24" s="11">
        <f t="shared" si="47"/>
        <v>15183.202535486871</v>
      </c>
      <c r="FE24" s="11">
        <f t="shared" si="47"/>
        <v>16177.702301561263</v>
      </c>
      <c r="FF24" s="11">
        <f t="shared" si="47"/>
        <v>17237.341802313527</v>
      </c>
      <c r="FG24" s="11">
        <f t="shared" si="47"/>
        <v>18366.387690365067</v>
      </c>
      <c r="FH24" s="11">
        <f t="shared" si="47"/>
        <v>19569.386084083981</v>
      </c>
      <c r="FI24" s="11">
        <f t="shared" si="47"/>
        <v>20851.180872591485</v>
      </c>
      <c r="FJ24" s="11">
        <f t="shared" si="47"/>
        <v>22216.933219746228</v>
      </c>
      <c r="FK24" s="11">
        <f t="shared" si="47"/>
        <v>23672.142345639608</v>
      </c>
      <c r="FL24" s="11">
        <f t="shared" si="47"/>
        <v>25222.667669279006</v>
      </c>
      <c r="FM24" s="11">
        <f t="shared" si="47"/>
        <v>26874.752401616784</v>
      </c>
      <c r="FN24" s="7">
        <f t="shared" si="8"/>
        <v>9.7783880909905196E-2</v>
      </c>
    </row>
    <row r="25" spans="1:170" x14ac:dyDescent="0.2">
      <c r="A25">
        <f t="shared" si="23"/>
        <v>11</v>
      </c>
      <c r="B25" t="s">
        <v>159</v>
      </c>
      <c r="C25" s="61" t="s">
        <v>160</v>
      </c>
      <c r="D25" s="11">
        <f>'GROUP DATA WP2'!H21</f>
        <v>1.4</v>
      </c>
      <c r="E25" s="11">
        <f>'GROUP DATA WP2'!I21</f>
        <v>1.55</v>
      </c>
      <c r="F25" s="11">
        <f t="shared" si="9"/>
        <v>5.0000000000000044E-2</v>
      </c>
      <c r="G25" s="11">
        <f>'(DJL-5)'!K22</f>
        <v>42.646666666666668</v>
      </c>
      <c r="H25" s="11">
        <f t="shared" si="10"/>
        <v>1.4</v>
      </c>
      <c r="I25" s="11">
        <f t="shared" si="11"/>
        <v>1.45</v>
      </c>
      <c r="J25" s="11">
        <f t="shared" si="12"/>
        <v>1.5</v>
      </c>
      <c r="K25" s="11">
        <f t="shared" si="13"/>
        <v>1.55</v>
      </c>
      <c r="L25" s="11">
        <f t="shared" si="3"/>
        <v>1.6097266666666668</v>
      </c>
      <c r="M25" s="12">
        <f>'(DJL-6)P1'!P21</f>
        <v>3.8533333333333329E-2</v>
      </c>
      <c r="N25" s="12">
        <f t="shared" si="14"/>
        <v>7.0669959819309902E-2</v>
      </c>
      <c r="O25" s="12"/>
      <c r="S25" s="11">
        <f t="shared" si="4"/>
        <v>-42.646666666666668</v>
      </c>
      <c r="T25" s="11">
        <f t="shared" si="16"/>
        <v>1.4</v>
      </c>
      <c r="U25" s="11">
        <f t="shared" si="17"/>
        <v>1.45</v>
      </c>
      <c r="V25" s="11">
        <f t="shared" si="18"/>
        <v>1.5</v>
      </c>
      <c r="W25" s="11">
        <f t="shared" si="19"/>
        <v>1.55</v>
      </c>
      <c r="X25" s="11">
        <f>(1+$M$25)*W25</f>
        <v>1.6097266666666668</v>
      </c>
      <c r="Y25" s="11">
        <f t="shared" ref="Y25:CJ25" si="48">(1+$M$25)*X25</f>
        <v>1.6717548008888889</v>
      </c>
      <c r="Z25" s="11">
        <f t="shared" si="48"/>
        <v>1.7361730858831408</v>
      </c>
      <c r="AA25" s="11">
        <f t="shared" si="48"/>
        <v>1.8030736221258377</v>
      </c>
      <c r="AB25" s="11">
        <f t="shared" si="48"/>
        <v>1.8725520590317533</v>
      </c>
      <c r="AC25" s="11">
        <f t="shared" si="48"/>
        <v>1.9447077317064434</v>
      </c>
      <c r="AD25" s="11">
        <f t="shared" si="48"/>
        <v>2.0196438029681985</v>
      </c>
      <c r="AE25" s="11">
        <f t="shared" si="48"/>
        <v>2.0974674108425728</v>
      </c>
      <c r="AF25" s="11">
        <f t="shared" si="48"/>
        <v>2.1782898217403734</v>
      </c>
      <c r="AG25" s="11">
        <f t="shared" si="48"/>
        <v>2.2622265895381024</v>
      </c>
      <c r="AH25" s="11">
        <f t="shared" si="48"/>
        <v>2.3493977207883039</v>
      </c>
      <c r="AI25" s="11">
        <f t="shared" si="48"/>
        <v>2.4399278462960132</v>
      </c>
      <c r="AJ25" s="11">
        <f t="shared" si="48"/>
        <v>2.5339463993066196</v>
      </c>
      <c r="AK25" s="11">
        <f t="shared" si="48"/>
        <v>2.6315878005599012</v>
      </c>
      <c r="AL25" s="11">
        <f t="shared" si="48"/>
        <v>2.7329916504748093</v>
      </c>
      <c r="AM25" s="11">
        <f t="shared" si="48"/>
        <v>2.8383029287397719</v>
      </c>
      <c r="AN25" s="11">
        <f t="shared" si="48"/>
        <v>2.9476722015938779</v>
      </c>
      <c r="AO25" s="11">
        <f t="shared" si="48"/>
        <v>3.0612558370952954</v>
      </c>
      <c r="AP25" s="11">
        <f t="shared" si="48"/>
        <v>3.1792162286847008</v>
      </c>
      <c r="AQ25" s="11">
        <f t="shared" si="48"/>
        <v>3.301722027363351</v>
      </c>
      <c r="AR25" s="11">
        <f t="shared" si="48"/>
        <v>3.4289483828177518</v>
      </c>
      <c r="AS25" s="11">
        <f t="shared" si="48"/>
        <v>3.5610771938356622</v>
      </c>
      <c r="AT25" s="11">
        <f t="shared" si="48"/>
        <v>3.6982973683714628</v>
      </c>
      <c r="AU25" s="11">
        <f t="shared" si="48"/>
        <v>3.8408050936327096</v>
      </c>
      <c r="AV25" s="11">
        <f t="shared" si="48"/>
        <v>3.9888041165740233</v>
      </c>
      <c r="AW25" s="11">
        <f t="shared" si="48"/>
        <v>4.1425060351993421</v>
      </c>
      <c r="AX25" s="11">
        <f t="shared" si="48"/>
        <v>4.302130601089023</v>
      </c>
      <c r="AY25" s="11">
        <f t="shared" si="48"/>
        <v>4.4679060335843195</v>
      </c>
      <c r="AZ25" s="11">
        <f t="shared" si="48"/>
        <v>4.6400693460784348</v>
      </c>
      <c r="BA25" s="11">
        <f t="shared" si="48"/>
        <v>4.8188666848806569</v>
      </c>
      <c r="BB25" s="11">
        <f t="shared" si="48"/>
        <v>5.0045536811380584</v>
      </c>
      <c r="BC25" s="11">
        <f t="shared" si="48"/>
        <v>5.1973958163179113</v>
      </c>
      <c r="BD25" s="11">
        <f t="shared" si="48"/>
        <v>5.3976688017733609</v>
      </c>
      <c r="BE25" s="11">
        <f t="shared" si="48"/>
        <v>5.6056589729350277</v>
      </c>
      <c r="BF25" s="11">
        <f t="shared" si="48"/>
        <v>5.8216636986921237</v>
      </c>
      <c r="BG25" s="11">
        <f t="shared" si="48"/>
        <v>6.0459918065483933</v>
      </c>
      <c r="BH25" s="11">
        <f t="shared" si="48"/>
        <v>6.2789640241607243</v>
      </c>
      <c r="BI25" s="11">
        <f t="shared" si="48"/>
        <v>6.5209134378917177</v>
      </c>
      <c r="BJ25" s="11">
        <f t="shared" si="48"/>
        <v>6.7721859690318116</v>
      </c>
      <c r="BK25" s="11">
        <f t="shared" si="48"/>
        <v>7.0331408683718371</v>
      </c>
      <c r="BL25" s="11">
        <f t="shared" si="48"/>
        <v>7.3041512298330984</v>
      </c>
      <c r="BM25" s="11">
        <f t="shared" si="48"/>
        <v>7.5856045238893337</v>
      </c>
      <c r="BN25" s="11">
        <f t="shared" si="48"/>
        <v>7.8779031515432028</v>
      </c>
      <c r="BO25" s="11">
        <f t="shared" si="48"/>
        <v>8.1814650196493339</v>
      </c>
      <c r="BP25" s="11">
        <f t="shared" si="48"/>
        <v>8.4967241384064884</v>
      </c>
      <c r="BQ25" s="11">
        <f t="shared" si="48"/>
        <v>8.8241312418730846</v>
      </c>
      <c r="BR25" s="11">
        <f t="shared" si="48"/>
        <v>9.1641544323932607</v>
      </c>
      <c r="BS25" s="11">
        <f t="shared" si="48"/>
        <v>9.5172798498548143</v>
      </c>
      <c r="BT25" s="11">
        <f t="shared" si="48"/>
        <v>9.8840123667358863</v>
      </c>
      <c r="BU25" s="11">
        <f t="shared" si="48"/>
        <v>10.26487630993411</v>
      </c>
      <c r="BV25" s="11">
        <f t="shared" si="48"/>
        <v>10.660416210410236</v>
      </c>
      <c r="BW25" s="11">
        <f t="shared" si="48"/>
        <v>11.071197581718044</v>
      </c>
      <c r="BX25" s="11">
        <f t="shared" si="48"/>
        <v>11.49780772853358</v>
      </c>
      <c r="BY25" s="11">
        <f t="shared" si="48"/>
        <v>11.94085658633974</v>
      </c>
      <c r="BZ25" s="11">
        <f t="shared" si="48"/>
        <v>12.400977593466697</v>
      </c>
      <c r="CA25" s="11">
        <f t="shared" si="48"/>
        <v>12.878828596734946</v>
      </c>
      <c r="CB25" s="11">
        <f t="shared" si="48"/>
        <v>13.375092791995799</v>
      </c>
      <c r="CC25" s="11">
        <f t="shared" si="48"/>
        <v>13.890479700914037</v>
      </c>
      <c r="CD25" s="11">
        <f t="shared" si="48"/>
        <v>14.425726185389257</v>
      </c>
      <c r="CE25" s="11">
        <f t="shared" si="48"/>
        <v>14.981597501066256</v>
      </c>
      <c r="CF25" s="11">
        <f t="shared" si="48"/>
        <v>15.558888391440675</v>
      </c>
      <c r="CG25" s="11">
        <f t="shared" si="48"/>
        <v>16.15842422412419</v>
      </c>
      <c r="CH25" s="11">
        <f t="shared" si="48"/>
        <v>16.781062170893776</v>
      </c>
      <c r="CI25" s="11">
        <f t="shared" si="48"/>
        <v>17.427692433212215</v>
      </c>
      <c r="CJ25" s="11">
        <f t="shared" si="48"/>
        <v>18.099239514971991</v>
      </c>
      <c r="CK25" s="11">
        <f t="shared" ref="CK25:EV25" si="49">(1+$M$25)*CJ25</f>
        <v>18.796663544282247</v>
      </c>
      <c r="CL25" s="11">
        <f t="shared" si="49"/>
        <v>19.520961646188589</v>
      </c>
      <c r="CM25" s="11">
        <f t="shared" si="49"/>
        <v>20.273169368288389</v>
      </c>
      <c r="CN25" s="11">
        <f t="shared" si="49"/>
        <v>21.054362161279769</v>
      </c>
      <c r="CO25" s="11">
        <f t="shared" si="49"/>
        <v>21.865656916561083</v>
      </c>
      <c r="CP25" s="11">
        <f t="shared" si="49"/>
        <v>22.708213563079237</v>
      </c>
      <c r="CQ25" s="11">
        <f t="shared" si="49"/>
        <v>23.583236725709892</v>
      </c>
      <c r="CR25" s="11">
        <f t="shared" si="49"/>
        <v>24.491977447540577</v>
      </c>
      <c r="CS25" s="11">
        <f t="shared" si="49"/>
        <v>25.43573497851914</v>
      </c>
      <c r="CT25" s="11">
        <f t="shared" si="49"/>
        <v>26.415858633024744</v>
      </c>
      <c r="CU25" s="11">
        <f t="shared" si="49"/>
        <v>27.433749719017296</v>
      </c>
      <c r="CV25" s="11">
        <f t="shared" si="49"/>
        <v>28.490863541523428</v>
      </c>
      <c r="CW25" s="11">
        <f t="shared" si="49"/>
        <v>29.588711483323465</v>
      </c>
      <c r="CX25" s="11">
        <f t="shared" si="49"/>
        <v>30.728863165814197</v>
      </c>
      <c r="CY25" s="11">
        <f t="shared" si="49"/>
        <v>31.912948693136904</v>
      </c>
      <c r="CZ25" s="11">
        <f t="shared" si="49"/>
        <v>33.142660982779113</v>
      </c>
      <c r="DA25" s="11">
        <f t="shared" si="49"/>
        <v>34.419758185982204</v>
      </c>
      <c r="DB25" s="11">
        <f t="shared" si="49"/>
        <v>35.746066201415381</v>
      </c>
      <c r="DC25" s="11">
        <f t="shared" si="49"/>
        <v>37.123481285709921</v>
      </c>
      <c r="DD25" s="11">
        <f t="shared" si="49"/>
        <v>38.553972764585943</v>
      </c>
      <c r="DE25" s="11">
        <f t="shared" si="49"/>
        <v>40.039585848447985</v>
      </c>
      <c r="DF25" s="11">
        <f t="shared" si="49"/>
        <v>41.582444556474847</v>
      </c>
      <c r="DG25" s="11">
        <f t="shared" si="49"/>
        <v>43.184754753384347</v>
      </c>
      <c r="DH25" s="11">
        <f t="shared" si="49"/>
        <v>44.848807303214755</v>
      </c>
      <c r="DI25" s="11">
        <f t="shared" si="49"/>
        <v>46.57698134463196</v>
      </c>
      <c r="DJ25" s="11">
        <f t="shared" si="49"/>
        <v>48.371747692445112</v>
      </c>
      <c r="DK25" s="11">
        <f t="shared" si="49"/>
        <v>50.235672370193996</v>
      </c>
      <c r="DL25" s="11">
        <f t="shared" si="49"/>
        <v>52.171420278858804</v>
      </c>
      <c r="DM25" s="11">
        <f t="shared" si="49"/>
        <v>54.181759006937497</v>
      </c>
      <c r="DN25" s="11">
        <f t="shared" si="49"/>
        <v>56.269562787338153</v>
      </c>
      <c r="DO25" s="11">
        <f t="shared" si="49"/>
        <v>58.437816606743581</v>
      </c>
      <c r="DP25" s="11">
        <f t="shared" si="49"/>
        <v>60.68962047332343</v>
      </c>
      <c r="DQ25" s="11">
        <f t="shared" si="49"/>
        <v>63.028193848895491</v>
      </c>
      <c r="DR25" s="11">
        <f t="shared" si="49"/>
        <v>65.456880251872931</v>
      </c>
      <c r="DS25" s="11">
        <f t="shared" si="49"/>
        <v>67.97915203757843</v>
      </c>
      <c r="DT25" s="11">
        <f t="shared" si="49"/>
        <v>70.598615362759787</v>
      </c>
      <c r="DU25" s="11">
        <f t="shared" si="49"/>
        <v>73.319015341404793</v>
      </c>
      <c r="DV25" s="11">
        <f t="shared" si="49"/>
        <v>76.144241399226928</v>
      </c>
      <c r="DW25" s="11">
        <f t="shared" si="49"/>
        <v>79.078332834477138</v>
      </c>
      <c r="DX25" s="11">
        <f t="shared" si="49"/>
        <v>82.125484593032326</v>
      </c>
      <c r="DY25" s="11">
        <f t="shared" si="49"/>
        <v>85.290053266017168</v>
      </c>
      <c r="DZ25" s="11">
        <f t="shared" si="49"/>
        <v>88.576563318534355</v>
      </c>
      <c r="EA25" s="11">
        <f t="shared" si="49"/>
        <v>91.989713558408539</v>
      </c>
      <c r="EB25" s="11">
        <f t="shared" si="49"/>
        <v>95.534383854192541</v>
      </c>
      <c r="EC25" s="11">
        <f t="shared" si="49"/>
        <v>99.215642112040754</v>
      </c>
      <c r="ED25" s="11">
        <f t="shared" si="49"/>
        <v>103.03875152142473</v>
      </c>
      <c r="EE25" s="11">
        <f t="shared" si="49"/>
        <v>107.00917808005029</v>
      </c>
      <c r="EF25" s="11">
        <f t="shared" si="49"/>
        <v>111.13259840873489</v>
      </c>
      <c r="EG25" s="11">
        <f t="shared" si="49"/>
        <v>115.41490786741814</v>
      </c>
      <c r="EH25" s="11">
        <f t="shared" si="49"/>
        <v>119.86222898390932</v>
      </c>
      <c r="EI25" s="11">
        <f t="shared" si="49"/>
        <v>124.48092020742263</v>
      </c>
      <c r="EJ25" s="11">
        <f t="shared" si="49"/>
        <v>129.2775849994153</v>
      </c>
      <c r="EK25" s="11">
        <f t="shared" si="49"/>
        <v>134.2590812747261</v>
      </c>
      <c r="EL25" s="11">
        <f t="shared" si="49"/>
        <v>139.43253120651221</v>
      </c>
      <c r="EM25" s="11">
        <f t="shared" si="49"/>
        <v>144.80533140900314</v>
      </c>
      <c r="EN25" s="11">
        <f t="shared" si="49"/>
        <v>150.38516351263007</v>
      </c>
      <c r="EO25" s="11">
        <f t="shared" si="49"/>
        <v>156.18000514665007</v>
      </c>
      <c r="EP25" s="11">
        <f t="shared" si="49"/>
        <v>162.19814134496767</v>
      </c>
      <c r="EQ25" s="11">
        <f t="shared" si="49"/>
        <v>168.44817639146041</v>
      </c>
      <c r="ER25" s="11">
        <f t="shared" si="49"/>
        <v>174.93904612174467</v>
      </c>
      <c r="ES25" s="11">
        <f t="shared" si="49"/>
        <v>181.68003069896923</v>
      </c>
      <c r="ET25" s="11">
        <f t="shared" si="49"/>
        <v>188.68076788190285</v>
      </c>
      <c r="EU25" s="11">
        <f t="shared" si="49"/>
        <v>195.9512668042855</v>
      </c>
      <c r="EV25" s="11">
        <f t="shared" si="49"/>
        <v>203.50192228514396</v>
      </c>
      <c r="EW25" s="11">
        <f t="shared" ref="EW25:FM25" si="50">(1+$M$25)*EV25</f>
        <v>211.34352969053151</v>
      </c>
      <c r="EX25" s="11">
        <f t="shared" si="50"/>
        <v>219.48730036793998</v>
      </c>
      <c r="EY25" s="11">
        <f t="shared" si="50"/>
        <v>227.94487767545127</v>
      </c>
      <c r="EZ25" s="11">
        <f t="shared" si="50"/>
        <v>236.72835362854531</v>
      </c>
      <c r="FA25" s="11">
        <f t="shared" si="50"/>
        <v>245.85028618836526</v>
      </c>
      <c r="FB25" s="11">
        <f t="shared" si="50"/>
        <v>255.32371721615692</v>
      </c>
      <c r="FC25" s="11">
        <f t="shared" si="50"/>
        <v>265.1621911195528</v>
      </c>
      <c r="FD25" s="11">
        <f t="shared" si="50"/>
        <v>275.37977421735957</v>
      </c>
      <c r="FE25" s="11">
        <f t="shared" si="50"/>
        <v>285.99107485053514</v>
      </c>
      <c r="FF25" s="11">
        <f t="shared" si="50"/>
        <v>297.01126426810907</v>
      </c>
      <c r="FG25" s="11">
        <f t="shared" si="50"/>
        <v>308.45609831790688</v>
      </c>
      <c r="FH25" s="11">
        <f t="shared" si="50"/>
        <v>320.34193997309023</v>
      </c>
      <c r="FI25" s="11">
        <f t="shared" si="50"/>
        <v>332.68578272671999</v>
      </c>
      <c r="FJ25" s="11">
        <f t="shared" si="50"/>
        <v>345.5052748877896</v>
      </c>
      <c r="FK25" s="11">
        <f t="shared" si="50"/>
        <v>358.81874481346574</v>
      </c>
      <c r="FL25" s="11">
        <f t="shared" si="50"/>
        <v>372.64522711361127</v>
      </c>
      <c r="FM25" s="11">
        <f t="shared" si="50"/>
        <v>387.00448986505575</v>
      </c>
      <c r="FN25" s="7">
        <f t="shared" si="8"/>
        <v>7.0669959819309902E-2</v>
      </c>
    </row>
    <row r="26" spans="1:170" x14ac:dyDescent="0.2">
      <c r="A26">
        <f t="shared" si="23"/>
        <v>12</v>
      </c>
      <c r="B26" t="s">
        <v>161</v>
      </c>
      <c r="C26" s="61" t="s">
        <v>140</v>
      </c>
      <c r="D26" s="11">
        <f>'GROUP DATA WP2'!H22</f>
        <v>3.09</v>
      </c>
      <c r="E26" s="11">
        <f>'GROUP DATA WP2'!I22</f>
        <v>3.7</v>
      </c>
      <c r="F26" s="11">
        <f t="shared" si="9"/>
        <v>0.20333333333333345</v>
      </c>
      <c r="G26" s="11">
        <f>'(DJL-5)'!K23</f>
        <v>104.97333333333334</v>
      </c>
      <c r="H26" s="11">
        <f t="shared" si="10"/>
        <v>3.09</v>
      </c>
      <c r="I26" s="11">
        <f t="shared" si="11"/>
        <v>3.2933333333333334</v>
      </c>
      <c r="J26" s="11">
        <f t="shared" si="12"/>
        <v>3.496666666666667</v>
      </c>
      <c r="K26" s="11">
        <f t="shared" si="13"/>
        <v>3.7000000000000006</v>
      </c>
      <c r="L26" s="11">
        <f t="shared" si="3"/>
        <v>3.8365300000000002</v>
      </c>
      <c r="M26" s="12">
        <f>'(DJL-6)P1'!P22</f>
        <v>3.6900000000000002E-2</v>
      </c>
      <c r="N26" s="12">
        <f t="shared" si="14"/>
        <v>6.8022491102164295E-2</v>
      </c>
      <c r="O26" s="12"/>
      <c r="S26" s="11">
        <f t="shared" si="4"/>
        <v>-104.97333333333334</v>
      </c>
      <c r="T26" s="11">
        <f t="shared" si="16"/>
        <v>3.09</v>
      </c>
      <c r="U26" s="11">
        <f t="shared" si="17"/>
        <v>3.2933333333333334</v>
      </c>
      <c r="V26" s="11">
        <f t="shared" si="18"/>
        <v>3.496666666666667</v>
      </c>
      <c r="W26" s="11">
        <f t="shared" si="19"/>
        <v>3.7000000000000006</v>
      </c>
      <c r="X26" s="11">
        <f>(1+$M$26)*W26</f>
        <v>3.8365300000000002</v>
      </c>
      <c r="Y26" s="11">
        <f t="shared" ref="Y26:CJ26" si="51">(1+$M$26)*X26</f>
        <v>3.9780979570000001</v>
      </c>
      <c r="Z26" s="11">
        <f t="shared" si="51"/>
        <v>4.1248897716132999</v>
      </c>
      <c r="AA26" s="11">
        <f t="shared" si="51"/>
        <v>4.2770982041858305</v>
      </c>
      <c r="AB26" s="11">
        <f t="shared" si="51"/>
        <v>4.4349231279202872</v>
      </c>
      <c r="AC26" s="11">
        <f t="shared" si="51"/>
        <v>4.5985717913405457</v>
      </c>
      <c r="AD26" s="11">
        <f t="shared" si="51"/>
        <v>4.7682590904410116</v>
      </c>
      <c r="AE26" s="11">
        <f t="shared" si="51"/>
        <v>4.9442078508782847</v>
      </c>
      <c r="AF26" s="11">
        <f t="shared" si="51"/>
        <v>5.126649120575693</v>
      </c>
      <c r="AG26" s="11">
        <f t="shared" si="51"/>
        <v>5.3158224731249355</v>
      </c>
      <c r="AH26" s="11">
        <f t="shared" si="51"/>
        <v>5.5119763223832452</v>
      </c>
      <c r="AI26" s="11">
        <f t="shared" si="51"/>
        <v>5.7153682486791864</v>
      </c>
      <c r="AJ26" s="11">
        <f t="shared" si="51"/>
        <v>5.9262653370554483</v>
      </c>
      <c r="AK26" s="11">
        <f t="shared" si="51"/>
        <v>6.1449445279927941</v>
      </c>
      <c r="AL26" s="11">
        <f t="shared" si="51"/>
        <v>6.3716929810757277</v>
      </c>
      <c r="AM26" s="11">
        <f t="shared" si="51"/>
        <v>6.6068084520774217</v>
      </c>
      <c r="AN26" s="11">
        <f t="shared" si="51"/>
        <v>6.8505996839590786</v>
      </c>
      <c r="AO26" s="11">
        <f t="shared" si="51"/>
        <v>7.1033868122971677</v>
      </c>
      <c r="AP26" s="11">
        <f t="shared" si="51"/>
        <v>7.3655017856709328</v>
      </c>
      <c r="AQ26" s="11">
        <f t="shared" si="51"/>
        <v>7.6372888015621898</v>
      </c>
      <c r="AR26" s="11">
        <f t="shared" si="51"/>
        <v>7.9191047583398344</v>
      </c>
      <c r="AS26" s="11">
        <f t="shared" si="51"/>
        <v>8.211319723922573</v>
      </c>
      <c r="AT26" s="11">
        <f t="shared" si="51"/>
        <v>8.5143174217353152</v>
      </c>
      <c r="AU26" s="11">
        <f t="shared" si="51"/>
        <v>8.8284957345973485</v>
      </c>
      <c r="AV26" s="11">
        <f t="shared" si="51"/>
        <v>9.1542672272039898</v>
      </c>
      <c r="AW26" s="11">
        <f t="shared" si="51"/>
        <v>9.4920596878878172</v>
      </c>
      <c r="AX26" s="11">
        <f t="shared" si="51"/>
        <v>9.8423166903708772</v>
      </c>
      <c r="AY26" s="11">
        <f t="shared" si="51"/>
        <v>10.205498176245563</v>
      </c>
      <c r="AZ26" s="11">
        <f t="shared" si="51"/>
        <v>10.582081058949024</v>
      </c>
      <c r="BA26" s="11">
        <f t="shared" si="51"/>
        <v>10.972559850024242</v>
      </c>
      <c r="BB26" s="11">
        <f t="shared" si="51"/>
        <v>11.377447308490135</v>
      </c>
      <c r="BC26" s="11">
        <f t="shared" si="51"/>
        <v>11.79727511417342</v>
      </c>
      <c r="BD26" s="11">
        <f t="shared" si="51"/>
        <v>12.232594565886419</v>
      </c>
      <c r="BE26" s="11">
        <f t="shared" si="51"/>
        <v>12.683977305367627</v>
      </c>
      <c r="BF26" s="11">
        <f t="shared" si="51"/>
        <v>13.152016067935691</v>
      </c>
      <c r="BG26" s="11">
        <f t="shared" si="51"/>
        <v>13.637325460842517</v>
      </c>
      <c r="BH26" s="11">
        <f t="shared" si="51"/>
        <v>14.140542770347604</v>
      </c>
      <c r="BI26" s="11">
        <f t="shared" si="51"/>
        <v>14.66232879857343</v>
      </c>
      <c r="BJ26" s="11">
        <f t="shared" si="51"/>
        <v>15.203368731240788</v>
      </c>
      <c r="BK26" s="11">
        <f t="shared" si="51"/>
        <v>15.764373037423573</v>
      </c>
      <c r="BL26" s="11">
        <f t="shared" si="51"/>
        <v>16.346078402504503</v>
      </c>
      <c r="BM26" s="11">
        <f t="shared" si="51"/>
        <v>16.949248695556918</v>
      </c>
      <c r="BN26" s="11">
        <f t="shared" si="51"/>
        <v>17.574675972422966</v>
      </c>
      <c r="BO26" s="11">
        <f t="shared" si="51"/>
        <v>18.223181515805372</v>
      </c>
      <c r="BP26" s="11">
        <f t="shared" si="51"/>
        <v>18.895616913738589</v>
      </c>
      <c r="BQ26" s="11">
        <f t="shared" si="51"/>
        <v>19.592865177855543</v>
      </c>
      <c r="BR26" s="11">
        <f t="shared" si="51"/>
        <v>20.315841902918411</v>
      </c>
      <c r="BS26" s="11">
        <f t="shared" si="51"/>
        <v>21.0654964691361</v>
      </c>
      <c r="BT26" s="11">
        <f t="shared" si="51"/>
        <v>21.842813288847221</v>
      </c>
      <c r="BU26" s="11">
        <f t="shared" si="51"/>
        <v>22.648813099205682</v>
      </c>
      <c r="BV26" s="11">
        <f t="shared" si="51"/>
        <v>23.484554302566369</v>
      </c>
      <c r="BW26" s="11">
        <f t="shared" si="51"/>
        <v>24.351134356331066</v>
      </c>
      <c r="BX26" s="11">
        <f t="shared" si="51"/>
        <v>25.249691214079682</v>
      </c>
      <c r="BY26" s="11">
        <f t="shared" si="51"/>
        <v>26.181404819879219</v>
      </c>
      <c r="BZ26" s="11">
        <f t="shared" si="51"/>
        <v>27.147498657732761</v>
      </c>
      <c r="CA26" s="11">
        <f t="shared" si="51"/>
        <v>28.149241358203099</v>
      </c>
      <c r="CB26" s="11">
        <f t="shared" si="51"/>
        <v>29.187948364320793</v>
      </c>
      <c r="CC26" s="11">
        <f t="shared" si="51"/>
        <v>30.264983658964226</v>
      </c>
      <c r="CD26" s="11">
        <f t="shared" si="51"/>
        <v>31.381761555980002</v>
      </c>
      <c r="CE26" s="11">
        <f t="shared" si="51"/>
        <v>32.539748557395662</v>
      </c>
      <c r="CF26" s="11">
        <f t="shared" si="51"/>
        <v>33.740465279163558</v>
      </c>
      <c r="CG26" s="11">
        <f t="shared" si="51"/>
        <v>34.985488447964691</v>
      </c>
      <c r="CH26" s="11">
        <f t="shared" si="51"/>
        <v>36.276452971694589</v>
      </c>
      <c r="CI26" s="11">
        <f t="shared" si="51"/>
        <v>37.615054086350113</v>
      </c>
      <c r="CJ26" s="11">
        <f t="shared" si="51"/>
        <v>39.003049582136427</v>
      </c>
      <c r="CK26" s="11">
        <f t="shared" ref="CK26:EV26" si="52">(1+$M$26)*CJ26</f>
        <v>40.442262111717255</v>
      </c>
      <c r="CL26" s="11">
        <f t="shared" si="52"/>
        <v>41.93458158363962</v>
      </c>
      <c r="CM26" s="11">
        <f t="shared" si="52"/>
        <v>43.481967644075922</v>
      </c>
      <c r="CN26" s="11">
        <f t="shared" si="52"/>
        <v>45.086452250142322</v>
      </c>
      <c r="CO26" s="11">
        <f t="shared" si="52"/>
        <v>46.750142338172573</v>
      </c>
      <c r="CP26" s="11">
        <f t="shared" si="52"/>
        <v>48.475222590451139</v>
      </c>
      <c r="CQ26" s="11">
        <f t="shared" si="52"/>
        <v>50.263958304038781</v>
      </c>
      <c r="CR26" s="11">
        <f t="shared" si="52"/>
        <v>52.11869836545781</v>
      </c>
      <c r="CS26" s="11">
        <f t="shared" si="52"/>
        <v>54.041878335143203</v>
      </c>
      <c r="CT26" s="11">
        <f t="shared" si="52"/>
        <v>56.036023645709982</v>
      </c>
      <c r="CU26" s="11">
        <f t="shared" si="52"/>
        <v>58.10375291823668</v>
      </c>
      <c r="CV26" s="11">
        <f t="shared" si="52"/>
        <v>60.247781400919607</v>
      </c>
      <c r="CW26" s="11">
        <f t="shared" si="52"/>
        <v>62.470924534613538</v>
      </c>
      <c r="CX26" s="11">
        <f t="shared" si="52"/>
        <v>64.77610164994077</v>
      </c>
      <c r="CY26" s="11">
        <f t="shared" si="52"/>
        <v>67.166339800823579</v>
      </c>
      <c r="CZ26" s="11">
        <f t="shared" si="52"/>
        <v>69.644777739473966</v>
      </c>
      <c r="DA26" s="11">
        <f t="shared" si="52"/>
        <v>72.214670038060547</v>
      </c>
      <c r="DB26" s="11">
        <f t="shared" si="52"/>
        <v>74.879391362464972</v>
      </c>
      <c r="DC26" s="11">
        <f t="shared" si="52"/>
        <v>77.642440903739924</v>
      </c>
      <c r="DD26" s="11">
        <f t="shared" si="52"/>
        <v>80.507446973087923</v>
      </c>
      <c r="DE26" s="11">
        <f t="shared" si="52"/>
        <v>83.478171766394865</v>
      </c>
      <c r="DF26" s="11">
        <f t="shared" si="52"/>
        <v>86.558516304574837</v>
      </c>
      <c r="DG26" s="11">
        <f t="shared" si="52"/>
        <v>89.752525556213641</v>
      </c>
      <c r="DH26" s="11">
        <f t="shared" si="52"/>
        <v>93.064393749237922</v>
      </c>
      <c r="DI26" s="11">
        <f t="shared" si="52"/>
        <v>96.4984698785848</v>
      </c>
      <c r="DJ26" s="11">
        <f t="shared" si="52"/>
        <v>100.05926341710457</v>
      </c>
      <c r="DK26" s="11">
        <f t="shared" si="52"/>
        <v>103.75145023719573</v>
      </c>
      <c r="DL26" s="11">
        <f t="shared" si="52"/>
        <v>107.57987875094824</v>
      </c>
      <c r="DM26" s="11">
        <f t="shared" si="52"/>
        <v>111.54957627685822</v>
      </c>
      <c r="DN26" s="11">
        <f t="shared" si="52"/>
        <v>115.66575564147428</v>
      </c>
      <c r="DO26" s="11">
        <f t="shared" si="52"/>
        <v>119.93382202464467</v>
      </c>
      <c r="DP26" s="11">
        <f t="shared" si="52"/>
        <v>124.35938005735404</v>
      </c>
      <c r="DQ26" s="11">
        <f t="shared" si="52"/>
        <v>128.94824118147039</v>
      </c>
      <c r="DR26" s="11">
        <f t="shared" si="52"/>
        <v>133.70643128106664</v>
      </c>
      <c r="DS26" s="11">
        <f t="shared" si="52"/>
        <v>138.64019859533801</v>
      </c>
      <c r="DT26" s="11">
        <f t="shared" si="52"/>
        <v>143.75602192350598</v>
      </c>
      <c r="DU26" s="11">
        <f t="shared" si="52"/>
        <v>149.06061913248334</v>
      </c>
      <c r="DV26" s="11">
        <f t="shared" si="52"/>
        <v>154.56095597847195</v>
      </c>
      <c r="DW26" s="11">
        <f t="shared" si="52"/>
        <v>160.26425525407757</v>
      </c>
      <c r="DX26" s="11">
        <f t="shared" si="52"/>
        <v>166.17800627295301</v>
      </c>
      <c r="DY26" s="11">
        <f t="shared" si="52"/>
        <v>172.30997470442497</v>
      </c>
      <c r="DZ26" s="11">
        <f t="shared" si="52"/>
        <v>178.66821277101823</v>
      </c>
      <c r="EA26" s="11">
        <f t="shared" si="52"/>
        <v>185.26106982226878</v>
      </c>
      <c r="EB26" s="11">
        <f t="shared" si="52"/>
        <v>192.0972032987105</v>
      </c>
      <c r="EC26" s="11">
        <f t="shared" si="52"/>
        <v>199.1855901004329</v>
      </c>
      <c r="ED26" s="11">
        <f t="shared" si="52"/>
        <v>206.53553837513886</v>
      </c>
      <c r="EE26" s="11">
        <f t="shared" si="52"/>
        <v>214.15669974118146</v>
      </c>
      <c r="EF26" s="11">
        <f t="shared" si="52"/>
        <v>222.05908196163102</v>
      </c>
      <c r="EG26" s="11">
        <f t="shared" si="52"/>
        <v>230.25306208601521</v>
      </c>
      <c r="EH26" s="11">
        <f t="shared" si="52"/>
        <v>238.74940007698916</v>
      </c>
      <c r="EI26" s="11">
        <f t="shared" si="52"/>
        <v>247.55925293983003</v>
      </c>
      <c r="EJ26" s="11">
        <f t="shared" si="52"/>
        <v>256.69418937330977</v>
      </c>
      <c r="EK26" s="11">
        <f t="shared" si="52"/>
        <v>266.16620496118486</v>
      </c>
      <c r="EL26" s="11">
        <f t="shared" si="52"/>
        <v>275.98773792425254</v>
      </c>
      <c r="EM26" s="11">
        <f t="shared" si="52"/>
        <v>286.17168545365746</v>
      </c>
      <c r="EN26" s="11">
        <f t="shared" si="52"/>
        <v>296.73142064689739</v>
      </c>
      <c r="EO26" s="11">
        <f t="shared" si="52"/>
        <v>307.68081006876787</v>
      </c>
      <c r="EP26" s="11">
        <f t="shared" si="52"/>
        <v>319.03423196030536</v>
      </c>
      <c r="EQ26" s="11">
        <f t="shared" si="52"/>
        <v>330.80659511964063</v>
      </c>
      <c r="ER26" s="11">
        <f t="shared" si="52"/>
        <v>343.01335847955534</v>
      </c>
      <c r="ES26" s="11">
        <f t="shared" si="52"/>
        <v>355.67055140745089</v>
      </c>
      <c r="ET26" s="11">
        <f t="shared" si="52"/>
        <v>368.7947947543858</v>
      </c>
      <c r="EU26" s="11">
        <f t="shared" si="52"/>
        <v>382.40332268082261</v>
      </c>
      <c r="EV26" s="11">
        <f t="shared" si="52"/>
        <v>396.51400528774496</v>
      </c>
      <c r="EW26" s="11">
        <f t="shared" ref="EW26:FM26" si="53">(1+$M$26)*EV26</f>
        <v>411.14537208286271</v>
      </c>
      <c r="EX26" s="11">
        <f t="shared" si="53"/>
        <v>426.31663631272033</v>
      </c>
      <c r="EY26" s="11">
        <f t="shared" si="53"/>
        <v>442.04772019265971</v>
      </c>
      <c r="EZ26" s="11">
        <f t="shared" si="53"/>
        <v>458.35928106776885</v>
      </c>
      <c r="FA26" s="11">
        <f t="shared" si="53"/>
        <v>475.2727385391695</v>
      </c>
      <c r="FB26" s="11">
        <f t="shared" si="53"/>
        <v>492.81030259126481</v>
      </c>
      <c r="FC26" s="11">
        <f t="shared" si="53"/>
        <v>510.99500275688246</v>
      </c>
      <c r="FD26" s="11">
        <f t="shared" si="53"/>
        <v>529.8507183586114</v>
      </c>
      <c r="FE26" s="11">
        <f t="shared" si="53"/>
        <v>549.40220986604413</v>
      </c>
      <c r="FF26" s="11">
        <f t="shared" si="53"/>
        <v>569.67515141010108</v>
      </c>
      <c r="FG26" s="11">
        <f t="shared" si="53"/>
        <v>590.69616449713374</v>
      </c>
      <c r="FH26" s="11">
        <f t="shared" si="53"/>
        <v>612.49285296707797</v>
      </c>
      <c r="FI26" s="11">
        <f t="shared" si="53"/>
        <v>635.09383924156305</v>
      </c>
      <c r="FJ26" s="11">
        <f t="shared" si="53"/>
        <v>658.52880190957671</v>
      </c>
      <c r="FK26" s="11">
        <f t="shared" si="53"/>
        <v>682.82851470004005</v>
      </c>
      <c r="FL26" s="11">
        <f t="shared" si="53"/>
        <v>708.0248868924715</v>
      </c>
      <c r="FM26" s="11">
        <f t="shared" si="53"/>
        <v>734.15100521880368</v>
      </c>
      <c r="FN26" s="7">
        <f t="shared" si="8"/>
        <v>6.8022491102164295E-2</v>
      </c>
    </row>
    <row r="27" spans="1:170" x14ac:dyDescent="0.2">
      <c r="A27">
        <f t="shared" si="23"/>
        <v>13</v>
      </c>
      <c r="B27" t="s">
        <v>215</v>
      </c>
      <c r="C27" s="61" t="s">
        <v>216</v>
      </c>
      <c r="D27" s="11">
        <f>'GROUP DATA WP2'!H23</f>
        <v>1.7</v>
      </c>
      <c r="E27" s="11">
        <f>'GROUP DATA WP2'!I23</f>
        <v>2.25</v>
      </c>
      <c r="F27" s="11">
        <f t="shared" si="9"/>
        <v>0.18333333333333335</v>
      </c>
      <c r="G27" s="11">
        <f>'(DJL-5)'!K24</f>
        <v>81.263333333333335</v>
      </c>
      <c r="H27" s="11">
        <f t="shared" si="10"/>
        <v>1.7</v>
      </c>
      <c r="I27" s="11">
        <f t="shared" si="11"/>
        <v>1.8833333333333333</v>
      </c>
      <c r="J27" s="11">
        <f t="shared" si="12"/>
        <v>2.0666666666666664</v>
      </c>
      <c r="K27" s="11">
        <f t="shared" si="13"/>
        <v>2.25</v>
      </c>
      <c r="L27" s="11">
        <f t="shared" si="3"/>
        <v>2.451225</v>
      </c>
      <c r="M27" s="12">
        <f>'(DJL-6)P1'!P23</f>
        <v>8.9433333333333323E-2</v>
      </c>
      <c r="N27" s="12">
        <f t="shared" si="14"/>
        <v>0.10943822227885547</v>
      </c>
      <c r="O27" s="12">
        <f>N27</f>
        <v>0.10943822227885547</v>
      </c>
      <c r="S27" s="11">
        <f t="shared" si="4"/>
        <v>-81.263333333333335</v>
      </c>
      <c r="T27" s="11">
        <f t="shared" si="16"/>
        <v>1.7</v>
      </c>
      <c r="U27" s="11">
        <f t="shared" si="17"/>
        <v>1.8833333333333333</v>
      </c>
      <c r="V27" s="11">
        <f t="shared" si="18"/>
        <v>2.0666666666666664</v>
      </c>
      <c r="W27" s="11">
        <f t="shared" si="19"/>
        <v>2.25</v>
      </c>
      <c r="X27" s="11">
        <f>(1+$M$27)*W27</f>
        <v>2.451225</v>
      </c>
      <c r="Y27" s="11">
        <f t="shared" ref="Y27:CJ27" si="54">(1+$M$27)*X27</f>
        <v>2.6704462224999999</v>
      </c>
      <c r="Z27" s="11">
        <f t="shared" si="54"/>
        <v>2.9092731296655829</v>
      </c>
      <c r="AA27" s="11">
        <f t="shared" si="54"/>
        <v>3.1694591232286746</v>
      </c>
      <c r="AB27" s="11">
        <f t="shared" si="54"/>
        <v>3.4529144174827588</v>
      </c>
      <c r="AC27" s="11">
        <f t="shared" si="54"/>
        <v>3.7617200635529668</v>
      </c>
      <c r="AD27" s="11">
        <f t="shared" si="54"/>
        <v>4.0981432279033871</v>
      </c>
      <c r="AE27" s="11">
        <f t="shared" si="54"/>
        <v>4.4646538372522127</v>
      </c>
      <c r="AF27" s="11">
        <f t="shared" si="54"/>
        <v>4.8639427120971348</v>
      </c>
      <c r="AG27" s="11">
        <f t="shared" si="54"/>
        <v>5.2989413219823547</v>
      </c>
      <c r="AH27" s="11">
        <f t="shared" si="54"/>
        <v>5.7728433075449761</v>
      </c>
      <c r="AI27" s="11">
        <f t="shared" si="54"/>
        <v>6.2891279273497478</v>
      </c>
      <c r="AJ27" s="11">
        <f t="shared" si="54"/>
        <v>6.8515856016523928</v>
      </c>
      <c r="AK27" s="11">
        <f t="shared" si="54"/>
        <v>7.4643457406268379</v>
      </c>
      <c r="AL27" s="11">
        <f t="shared" si="54"/>
        <v>8.1319070613635649</v>
      </c>
      <c r="AM27" s="11">
        <f t="shared" si="54"/>
        <v>8.8591706162181794</v>
      </c>
      <c r="AN27" s="11">
        <f t="shared" si="54"/>
        <v>9.6514757749952906</v>
      </c>
      <c r="AO27" s="11">
        <f t="shared" si="54"/>
        <v>10.514639425139036</v>
      </c>
      <c r="AP27" s="11">
        <f t="shared" si="54"/>
        <v>11.454998677727303</v>
      </c>
      <c r="AQ27" s="11">
        <f t="shared" si="54"/>
        <v>12.479457392805381</v>
      </c>
      <c r="AR27" s="11">
        <f t="shared" si="54"/>
        <v>13.595536865635275</v>
      </c>
      <c r="AS27" s="11">
        <f t="shared" si="54"/>
        <v>14.811431045985255</v>
      </c>
      <c r="AT27" s="11">
        <f t="shared" si="54"/>
        <v>16.136066695864535</v>
      </c>
      <c r="AU27" s="11">
        <f t="shared" si="54"/>
        <v>17.579168927364687</v>
      </c>
      <c r="AV27" s="11">
        <f t="shared" si="54"/>
        <v>19.151332601768669</v>
      </c>
      <c r="AW27" s="11">
        <f t="shared" si="54"/>
        <v>20.864100114120177</v>
      </c>
      <c r="AX27" s="11">
        <f t="shared" si="54"/>
        <v>22.730046134326322</v>
      </c>
      <c r="AY27" s="11">
        <f t="shared" si="54"/>
        <v>24.762869926939572</v>
      </c>
      <c r="AZ27" s="11">
        <f t="shared" si="54"/>
        <v>26.977495927405531</v>
      </c>
      <c r="BA27" s="11">
        <f t="shared" si="54"/>
        <v>29.390183313179829</v>
      </c>
      <c r="BB27" s="11">
        <f t="shared" si="54"/>
        <v>32.018645374155213</v>
      </c>
      <c r="BC27" s="11">
        <f t="shared" si="54"/>
        <v>34.882179558783825</v>
      </c>
      <c r="BD27" s="11">
        <f t="shared" si="54"/>
        <v>38.001809150657721</v>
      </c>
      <c r="BE27" s="11">
        <f t="shared" si="54"/>
        <v>41.400437615698209</v>
      </c>
      <c r="BF27" s="11">
        <f t="shared" si="54"/>
        <v>45.103016753128813</v>
      </c>
      <c r="BG27" s="11">
        <f t="shared" si="54"/>
        <v>49.136729884750295</v>
      </c>
      <c r="BH27" s="11">
        <f t="shared" si="54"/>
        <v>53.531191427443126</v>
      </c>
      <c r="BI27" s="11">
        <f t="shared" si="54"/>
        <v>58.318664314104119</v>
      </c>
      <c r="BJ27" s="11">
        <f t="shared" si="54"/>
        <v>63.534296859262156</v>
      </c>
      <c r="BK27" s="11">
        <f t="shared" si="54"/>
        <v>69.21638080837549</v>
      </c>
      <c r="BL27" s="11">
        <f t="shared" si="54"/>
        <v>75.406632465337864</v>
      </c>
      <c r="BM27" s="11">
        <f t="shared" si="54"/>
        <v>82.150498962154572</v>
      </c>
      <c r="BN27" s="11">
        <f t="shared" si="54"/>
        <v>89.497491919336582</v>
      </c>
      <c r="BO27" s="11">
        <f t="shared" si="54"/>
        <v>97.501550946655911</v>
      </c>
      <c r="BP27" s="11">
        <f t="shared" si="54"/>
        <v>106.22143965298517</v>
      </c>
      <c r="BQ27" s="11">
        <f t="shared" si="54"/>
        <v>115.72117707261714</v>
      </c>
      <c r="BR27" s="11">
        <f t="shared" si="54"/>
        <v>126.07050767547818</v>
      </c>
      <c r="BS27" s="11">
        <f t="shared" si="54"/>
        <v>137.34541341192178</v>
      </c>
      <c r="BT27" s="11">
        <f t="shared" si="54"/>
        <v>149.62867155139463</v>
      </c>
      <c r="BU27" s="11">
        <f t="shared" si="54"/>
        <v>163.01046241047436</v>
      </c>
      <c r="BV27" s="11">
        <f t="shared" si="54"/>
        <v>177.58903143205112</v>
      </c>
      <c r="BW27" s="11">
        <f t="shared" si="54"/>
        <v>193.47141047645755</v>
      </c>
      <c r="BX27" s="11">
        <f t="shared" si="54"/>
        <v>210.77420362006873</v>
      </c>
      <c r="BY27" s="11">
        <f t="shared" si="54"/>
        <v>229.62444323049019</v>
      </c>
      <c r="BZ27" s="11">
        <f t="shared" si="54"/>
        <v>250.16052260340368</v>
      </c>
      <c r="CA27" s="11">
        <f t="shared" si="54"/>
        <v>272.53321200823473</v>
      </c>
      <c r="CB27" s="11">
        <f t="shared" si="54"/>
        <v>296.90676560217116</v>
      </c>
      <c r="CC27" s="11">
        <f t="shared" si="54"/>
        <v>323.46012733919196</v>
      </c>
      <c r="CD27" s="11">
        <f t="shared" si="54"/>
        <v>352.38824472756033</v>
      </c>
      <c r="CE27" s="11">
        <f t="shared" si="54"/>
        <v>383.90350008102843</v>
      </c>
      <c r="CF27" s="11">
        <f t="shared" si="54"/>
        <v>418.2372697716084</v>
      </c>
      <c r="CG27" s="11">
        <f t="shared" si="54"/>
        <v>455.64162293151588</v>
      </c>
      <c r="CH27" s="11">
        <f t="shared" si="54"/>
        <v>496.39117207569109</v>
      </c>
      <c r="CI27" s="11">
        <f t="shared" si="54"/>
        <v>540.78508923166032</v>
      </c>
      <c r="CJ27" s="11">
        <f t="shared" si="54"/>
        <v>589.14930237861176</v>
      </c>
      <c r="CK27" s="11">
        <f t="shared" ref="CK27:EV27" si="55">(1+$M$27)*CJ27</f>
        <v>641.83888832133891</v>
      </c>
      <c r="CL27" s="11">
        <f t="shared" si="55"/>
        <v>699.24067956687725</v>
      </c>
      <c r="CM27" s="11">
        <f t="shared" si="55"/>
        <v>761.77610434280825</v>
      </c>
      <c r="CN27" s="11">
        <f t="shared" si="55"/>
        <v>829.90428060786667</v>
      </c>
      <c r="CO27" s="11">
        <f t="shared" si="55"/>
        <v>904.12538677023019</v>
      </c>
      <c r="CP27" s="11">
        <f t="shared" si="55"/>
        <v>984.98433386038107</v>
      </c>
      <c r="CQ27" s="11">
        <f t="shared" si="55"/>
        <v>1073.0747661186278</v>
      </c>
      <c r="CR27" s="11">
        <f t="shared" si="55"/>
        <v>1169.0434193685037</v>
      </c>
      <c r="CS27" s="11">
        <f t="shared" si="55"/>
        <v>1273.5948691740268</v>
      </c>
      <c r="CT27" s="11">
        <f t="shared" si="55"/>
        <v>1387.4967036404905</v>
      </c>
      <c r="CU27" s="11">
        <f t="shared" si="55"/>
        <v>1511.5851588360715</v>
      </c>
      <c r="CV27" s="11">
        <f t="shared" si="55"/>
        <v>1646.7712582079773</v>
      </c>
      <c r="CW27" s="11">
        <f t="shared" si="55"/>
        <v>1794.0475010670439</v>
      </c>
      <c r="CX27" s="11">
        <f t="shared" si="55"/>
        <v>1954.4951492458063</v>
      </c>
      <c r="CY27" s="11">
        <f t="shared" si="55"/>
        <v>2129.2921654266893</v>
      </c>
      <c r="CZ27" s="11">
        <f t="shared" si="55"/>
        <v>2319.7218614213493</v>
      </c>
      <c r="DA27" s="11">
        <f t="shared" si="55"/>
        <v>2527.1823198944653</v>
      </c>
      <c r="DB27" s="11">
        <f t="shared" si="55"/>
        <v>2753.1966587036936</v>
      </c>
      <c r="DC27" s="11">
        <f t="shared" si="55"/>
        <v>2999.4242132137606</v>
      </c>
      <c r="DD27" s="11">
        <f t="shared" si="55"/>
        <v>3267.6727186821777</v>
      </c>
      <c r="DE27" s="11">
        <f t="shared" si="55"/>
        <v>3559.91158215632</v>
      </c>
      <c r="DF27" s="11">
        <f t="shared" si="55"/>
        <v>3878.2863413205</v>
      </c>
      <c r="DG27" s="11">
        <f t="shared" si="55"/>
        <v>4225.1344164459297</v>
      </c>
      <c r="DH27" s="11">
        <f t="shared" si="55"/>
        <v>4603.0022710900766</v>
      </c>
      <c r="DI27" s="11">
        <f t="shared" si="55"/>
        <v>5014.6641075345651</v>
      </c>
      <c r="DJ27" s="11">
        <f t="shared" si="55"/>
        <v>5463.142234218406</v>
      </c>
      <c r="DK27" s="11">
        <f t="shared" si="55"/>
        <v>5951.7292546986719</v>
      </c>
      <c r="DL27" s="11">
        <f t="shared" si="55"/>
        <v>6484.0122410438889</v>
      </c>
      <c r="DM27" s="11">
        <f t="shared" si="55"/>
        <v>7063.8990691345798</v>
      </c>
      <c r="DN27" s="11">
        <f t="shared" si="55"/>
        <v>7695.6471092175152</v>
      </c>
      <c r="DO27" s="11">
        <f t="shared" si="55"/>
        <v>8383.8944823518668</v>
      </c>
      <c r="DP27" s="11">
        <f t="shared" si="55"/>
        <v>9133.6941122235348</v>
      </c>
      <c r="DQ27" s="11">
        <f t="shared" si="55"/>
        <v>9950.5508223267261</v>
      </c>
      <c r="DR27" s="11">
        <f t="shared" si="55"/>
        <v>10840.461750870145</v>
      </c>
      <c r="DS27" s="11">
        <f t="shared" si="55"/>
        <v>11809.960380122964</v>
      </c>
      <c r="DT27" s="11">
        <f t="shared" si="55"/>
        <v>12866.164503451961</v>
      </c>
      <c r="DU27" s="11">
        <f t="shared" si="55"/>
        <v>14016.82848221068</v>
      </c>
      <c r="DV27" s="11">
        <f t="shared" si="55"/>
        <v>15270.400176136387</v>
      </c>
      <c r="DW27" s="11">
        <f t="shared" si="55"/>
        <v>16636.082965222184</v>
      </c>
      <c r="DX27" s="11">
        <f t="shared" si="55"/>
        <v>18123.903318411885</v>
      </c>
      <c r="DY27" s="11">
        <f t="shared" si="55"/>
        <v>19744.784405188519</v>
      </c>
      <c r="DZ27" s="11">
        <f t="shared" si="55"/>
        <v>21510.626290492542</v>
      </c>
      <c r="EA27" s="11">
        <f t="shared" si="55"/>
        <v>23434.393301738924</v>
      </c>
      <c r="EB27" s="11">
        <f t="shared" si="55"/>
        <v>25530.209209357774</v>
      </c>
      <c r="EC27" s="11">
        <f t="shared" si="55"/>
        <v>27813.460919648001</v>
      </c>
      <c r="ED27" s="11">
        <f t="shared" si="55"/>
        <v>30300.91144122852</v>
      </c>
      <c r="EE27" s="11">
        <f t="shared" si="55"/>
        <v>33010.822954455718</v>
      </c>
      <c r="EF27" s="11">
        <f t="shared" si="55"/>
        <v>35963.090887349208</v>
      </c>
      <c r="EG27" s="11">
        <f t="shared" si="55"/>
        <v>39179.389982374472</v>
      </c>
      <c r="EH27" s="11">
        <f t="shared" si="55"/>
        <v>42683.333426464829</v>
      </c>
      <c r="EI27" s="11">
        <f t="shared" si="55"/>
        <v>46500.646212571664</v>
      </c>
      <c r="EJ27" s="11">
        <f t="shared" si="55"/>
        <v>50659.35400551599</v>
      </c>
      <c r="EK27" s="11">
        <f t="shared" si="55"/>
        <v>55189.988898742631</v>
      </c>
      <c r="EL27" s="11">
        <f t="shared" si="55"/>
        <v>60125.813572586841</v>
      </c>
      <c r="EM27" s="11">
        <f t="shared" si="55"/>
        <v>65503.065499761855</v>
      </c>
      <c r="EN27" s="11">
        <f t="shared" si="55"/>
        <v>71361.22299095722</v>
      </c>
      <c r="EO27" s="11">
        <f t="shared" si="55"/>
        <v>77743.295033781818</v>
      </c>
      <c r="EP27" s="11">
        <f t="shared" si="55"/>
        <v>84696.137052969701</v>
      </c>
      <c r="EQ27" s="11">
        <f t="shared" si="55"/>
        <v>92270.794910073615</v>
      </c>
      <c r="ER27" s="11">
        <f t="shared" si="55"/>
        <v>100522.87966819786</v>
      </c>
      <c r="ES27" s="11">
        <f t="shared" si="55"/>
        <v>109512.97587319034</v>
      </c>
      <c r="ET27" s="11">
        <f t="shared" si="55"/>
        <v>119307.08634878266</v>
      </c>
      <c r="EU27" s="11">
        <f t="shared" si="55"/>
        <v>129977.11677124212</v>
      </c>
      <c r="EV27" s="11">
        <f t="shared" si="55"/>
        <v>141601.4035811502</v>
      </c>
      <c r="EW27" s="11">
        <f t="shared" ref="EW27:FM27" si="56">(1+$M$27)*EV27</f>
        <v>154265.28910809106</v>
      </c>
      <c r="EX27" s="11">
        <f t="shared" si="56"/>
        <v>168061.748130658</v>
      </c>
      <c r="EY27" s="11">
        <f t="shared" si="56"/>
        <v>183092.07047180983</v>
      </c>
      <c r="EZ27" s="11">
        <f t="shared" si="56"/>
        <v>199466.60464100534</v>
      </c>
      <c r="FA27" s="11">
        <f t="shared" si="56"/>
        <v>217305.56798273258</v>
      </c>
      <c r="FB27" s="11">
        <f t="shared" si="56"/>
        <v>236739.9292793216</v>
      </c>
      <c r="FC27" s="11">
        <f t="shared" si="56"/>
        <v>257912.37028786892</v>
      </c>
      <c r="FD27" s="11">
        <f t="shared" si="56"/>
        <v>280978.33327061398</v>
      </c>
      <c r="FE27" s="11">
        <f t="shared" si="56"/>
        <v>306107.16220944922</v>
      </c>
      <c r="FF27" s="11">
        <f t="shared" si="56"/>
        <v>333483.34608304763</v>
      </c>
      <c r="FG27" s="11">
        <f t="shared" si="56"/>
        <v>363307.87333440816</v>
      </c>
      <c r="FH27" s="11">
        <f t="shared" si="56"/>
        <v>395799.70747294871</v>
      </c>
      <c r="FI27" s="11">
        <f t="shared" si="56"/>
        <v>431197.39464461274</v>
      </c>
      <c r="FJ27" s="11">
        <f t="shared" si="56"/>
        <v>469760.81497232924</v>
      </c>
      <c r="FK27" s="11">
        <f t="shared" si="56"/>
        <v>511773.09052468784</v>
      </c>
      <c r="FL27" s="11">
        <f t="shared" si="56"/>
        <v>557542.66392061242</v>
      </c>
      <c r="FM27" s="11">
        <f t="shared" si="56"/>
        <v>607405.56283057912</v>
      </c>
      <c r="FN27" s="7">
        <f t="shared" si="8"/>
        <v>0.10943822227885547</v>
      </c>
    </row>
    <row r="28" spans="1:170" x14ac:dyDescent="0.2">
      <c r="A28">
        <f t="shared" si="23"/>
        <v>14</v>
      </c>
      <c r="B28" t="s">
        <v>130</v>
      </c>
      <c r="C28" s="61" t="s">
        <v>217</v>
      </c>
      <c r="D28" s="11">
        <f>'GROUP DATA WP2'!H24</f>
        <v>2.56</v>
      </c>
      <c r="E28" s="11">
        <f>'GROUP DATA WP2'!I24</f>
        <v>2.8</v>
      </c>
      <c r="F28" s="11">
        <f t="shared" si="9"/>
        <v>7.9999999999999918E-2</v>
      </c>
      <c r="G28" s="11">
        <f>'(DJL-5)'!K25</f>
        <v>61.57</v>
      </c>
      <c r="H28" s="11">
        <f t="shared" si="10"/>
        <v>2.56</v>
      </c>
      <c r="I28" s="11">
        <f t="shared" si="11"/>
        <v>2.64</v>
      </c>
      <c r="J28" s="11">
        <f t="shared" si="12"/>
        <v>2.72</v>
      </c>
      <c r="K28" s="11">
        <f t="shared" si="13"/>
        <v>2.8000000000000003</v>
      </c>
      <c r="L28" s="11">
        <f t="shared" si="3"/>
        <v>2.9143333333333334</v>
      </c>
      <c r="M28" s="12">
        <f>'(DJL-6)P1'!P24</f>
        <v>4.0833333333333333E-2</v>
      </c>
      <c r="N28" s="12">
        <f t="shared" si="14"/>
        <v>8.1122467032845647E-2</v>
      </c>
      <c r="O28" s="12">
        <f>N28</f>
        <v>8.1122467032845647E-2</v>
      </c>
      <c r="S28" s="11">
        <f t="shared" si="4"/>
        <v>-61.57</v>
      </c>
      <c r="T28" s="11">
        <f t="shared" si="16"/>
        <v>2.56</v>
      </c>
      <c r="U28" s="11">
        <f t="shared" si="17"/>
        <v>2.64</v>
      </c>
      <c r="V28" s="11">
        <f t="shared" si="18"/>
        <v>2.72</v>
      </c>
      <c r="W28" s="11">
        <f t="shared" si="19"/>
        <v>2.8000000000000003</v>
      </c>
      <c r="X28" s="11">
        <f>(1+$M$28)*W28</f>
        <v>2.9143333333333334</v>
      </c>
      <c r="Y28" s="11">
        <f t="shared" ref="Y28:CJ28" si="57">(1+$M$28)*X28</f>
        <v>3.0333352777777778</v>
      </c>
      <c r="Z28" s="11">
        <f t="shared" si="57"/>
        <v>3.157196468287037</v>
      </c>
      <c r="AA28" s="11">
        <f t="shared" si="57"/>
        <v>3.2861153240754244</v>
      </c>
      <c r="AB28" s="11">
        <f t="shared" si="57"/>
        <v>3.4202983664751705</v>
      </c>
      <c r="AC28" s="11">
        <f t="shared" si="57"/>
        <v>3.5599605497729065</v>
      </c>
      <c r="AD28" s="11">
        <f t="shared" si="57"/>
        <v>3.7053256055552999</v>
      </c>
      <c r="AE28" s="11">
        <f t="shared" si="57"/>
        <v>3.8566264011154745</v>
      </c>
      <c r="AF28" s="11">
        <f t="shared" si="57"/>
        <v>4.0141053124943564</v>
      </c>
      <c r="AG28" s="11">
        <f t="shared" si="57"/>
        <v>4.1780146127545423</v>
      </c>
      <c r="AH28" s="11">
        <f t="shared" si="57"/>
        <v>4.3486168761086859</v>
      </c>
      <c r="AI28" s="11">
        <f t="shared" si="57"/>
        <v>4.5261853985497904</v>
      </c>
      <c r="AJ28" s="11">
        <f t="shared" si="57"/>
        <v>4.7110046356572397</v>
      </c>
      <c r="AK28" s="11">
        <f t="shared" si="57"/>
        <v>4.9033706582799104</v>
      </c>
      <c r="AL28" s="11">
        <f t="shared" si="57"/>
        <v>5.1035916268263399</v>
      </c>
      <c r="AM28" s="11">
        <f t="shared" si="57"/>
        <v>5.3119882849217488</v>
      </c>
      <c r="AN28" s="11">
        <f t="shared" si="57"/>
        <v>5.5288944732227199</v>
      </c>
      <c r="AO28" s="11">
        <f t="shared" si="57"/>
        <v>5.7546576642126475</v>
      </c>
      <c r="AP28" s="11">
        <f t="shared" si="57"/>
        <v>5.9896395188346636</v>
      </c>
      <c r="AQ28" s="11">
        <f t="shared" si="57"/>
        <v>6.2342164658537458</v>
      </c>
      <c r="AR28" s="11">
        <f t="shared" si="57"/>
        <v>6.4887803048761068</v>
      </c>
      <c r="AS28" s="11">
        <f t="shared" si="57"/>
        <v>6.7537388339918811</v>
      </c>
      <c r="AT28" s="11">
        <f t="shared" si="57"/>
        <v>7.0295165030465494</v>
      </c>
      <c r="AU28" s="11">
        <f t="shared" si="57"/>
        <v>7.316555093587616</v>
      </c>
      <c r="AV28" s="11">
        <f t="shared" si="57"/>
        <v>7.6153144265757762</v>
      </c>
      <c r="AW28" s="11">
        <f t="shared" si="57"/>
        <v>7.9262730989942867</v>
      </c>
      <c r="AX28" s="11">
        <f t="shared" si="57"/>
        <v>8.2499292505365531</v>
      </c>
      <c r="AY28" s="11">
        <f t="shared" si="57"/>
        <v>8.5868013616001289</v>
      </c>
      <c r="AZ28" s="11">
        <f t="shared" si="57"/>
        <v>8.9374290838654673</v>
      </c>
      <c r="BA28" s="11">
        <f t="shared" si="57"/>
        <v>9.3023741047899726</v>
      </c>
      <c r="BB28" s="11">
        <f t="shared" si="57"/>
        <v>9.6822210474022299</v>
      </c>
      <c r="BC28" s="11">
        <f t="shared" si="57"/>
        <v>10.077578406837821</v>
      </c>
      <c r="BD28" s="11">
        <f t="shared" si="57"/>
        <v>10.489079525117031</v>
      </c>
      <c r="BE28" s="11">
        <f t="shared" si="57"/>
        <v>10.917383605725975</v>
      </c>
      <c r="BF28" s="11">
        <f t="shared" si="57"/>
        <v>11.363176769626453</v>
      </c>
      <c r="BG28" s="11">
        <f t="shared" si="57"/>
        <v>11.827173154386198</v>
      </c>
      <c r="BH28" s="11">
        <f t="shared" si="57"/>
        <v>12.310116058190301</v>
      </c>
      <c r="BI28" s="11">
        <f t="shared" si="57"/>
        <v>12.812779130566405</v>
      </c>
      <c r="BJ28" s="11">
        <f t="shared" si="57"/>
        <v>13.335967611731199</v>
      </c>
      <c r="BK28" s="11">
        <f t="shared" si="57"/>
        <v>13.880519622543556</v>
      </c>
      <c r="BL28" s="11">
        <f t="shared" si="57"/>
        <v>14.44730750713075</v>
      </c>
      <c r="BM28" s="11">
        <f t="shared" si="57"/>
        <v>15.037239230338589</v>
      </c>
      <c r="BN28" s="11">
        <f t="shared" si="57"/>
        <v>15.651259832244079</v>
      </c>
      <c r="BO28" s="11">
        <f t="shared" si="57"/>
        <v>16.290352942060711</v>
      </c>
      <c r="BP28" s="11">
        <f t="shared" si="57"/>
        <v>16.955542353861521</v>
      </c>
      <c r="BQ28" s="11">
        <f t="shared" si="57"/>
        <v>17.647893666644197</v>
      </c>
      <c r="BR28" s="11">
        <f t="shared" si="57"/>
        <v>18.368515991365502</v>
      </c>
      <c r="BS28" s="11">
        <f t="shared" si="57"/>
        <v>19.118563727679593</v>
      </c>
      <c r="BT28" s="11">
        <f t="shared" si="57"/>
        <v>19.899238413226509</v>
      </c>
      <c r="BU28" s="11">
        <f t="shared" si="57"/>
        <v>20.711790648433258</v>
      </c>
      <c r="BV28" s="11">
        <f t="shared" si="57"/>
        <v>21.557522099910948</v>
      </c>
      <c r="BW28" s="11">
        <f t="shared" si="57"/>
        <v>22.437787585657311</v>
      </c>
      <c r="BX28" s="11">
        <f t="shared" si="57"/>
        <v>23.353997245404983</v>
      </c>
      <c r="BY28" s="11">
        <f t="shared" si="57"/>
        <v>24.307618799592351</v>
      </c>
      <c r="BZ28" s="11">
        <f t="shared" si="57"/>
        <v>25.300179900575703</v>
      </c>
      <c r="CA28" s="11">
        <f t="shared" si="57"/>
        <v>26.333270579849209</v>
      </c>
      <c r="CB28" s="11">
        <f t="shared" si="57"/>
        <v>27.408545795193049</v>
      </c>
      <c r="CC28" s="11">
        <f t="shared" si="57"/>
        <v>28.527728081830098</v>
      </c>
      <c r="CD28" s="11">
        <f t="shared" si="57"/>
        <v>29.692610311838159</v>
      </c>
      <c r="CE28" s="11">
        <f t="shared" si="57"/>
        <v>30.905058566238214</v>
      </c>
      <c r="CF28" s="11">
        <f t="shared" si="57"/>
        <v>32.167015124359608</v>
      </c>
      <c r="CG28" s="11">
        <f t="shared" si="57"/>
        <v>33.480501575270956</v>
      </c>
      <c r="CH28" s="11">
        <f t="shared" si="57"/>
        <v>34.847622056261187</v>
      </c>
      <c r="CI28" s="11">
        <f t="shared" si="57"/>
        <v>36.270566623558516</v>
      </c>
      <c r="CJ28" s="11">
        <f t="shared" si="57"/>
        <v>37.751614760687154</v>
      </c>
      <c r="CK28" s="11">
        <f t="shared" ref="CK28:EV28" si="58">(1+$M$28)*CJ28</f>
        <v>39.293139030081875</v>
      </c>
      <c r="CL28" s="11">
        <f t="shared" si="58"/>
        <v>40.897608873810213</v>
      </c>
      <c r="CM28" s="11">
        <f t="shared" si="58"/>
        <v>42.567594569490794</v>
      </c>
      <c r="CN28" s="11">
        <f t="shared" si="58"/>
        <v>44.305771347745001</v>
      </c>
      <c r="CO28" s="11">
        <f t="shared" si="58"/>
        <v>46.114923677777917</v>
      </c>
      <c r="CP28" s="11">
        <f t="shared" si="58"/>
        <v>47.997949727953845</v>
      </c>
      <c r="CQ28" s="11">
        <f t="shared" si="58"/>
        <v>49.957866008511957</v>
      </c>
      <c r="CR28" s="11">
        <f t="shared" si="58"/>
        <v>51.997812203859525</v>
      </c>
      <c r="CS28" s="11">
        <f t="shared" si="58"/>
        <v>54.121056202183787</v>
      </c>
      <c r="CT28" s="11">
        <f t="shared" si="58"/>
        <v>56.330999330439624</v>
      </c>
      <c r="CU28" s="11">
        <f t="shared" si="58"/>
        <v>58.631181803099238</v>
      </c>
      <c r="CV28" s="11">
        <f t="shared" si="58"/>
        <v>61.025288393392451</v>
      </c>
      <c r="CW28" s="11">
        <f t="shared" si="58"/>
        <v>63.517154336122637</v>
      </c>
      <c r="CX28" s="11">
        <f t="shared" si="58"/>
        <v>66.110771471514312</v>
      </c>
      <c r="CY28" s="11">
        <f t="shared" si="58"/>
        <v>68.810294639934469</v>
      </c>
      <c r="CZ28" s="11">
        <f t="shared" si="58"/>
        <v>71.620048337731788</v>
      </c>
      <c r="DA28" s="11">
        <f t="shared" si="58"/>
        <v>74.544533644855832</v>
      </c>
      <c r="DB28" s="11">
        <f t="shared" si="58"/>
        <v>77.588435435354114</v>
      </c>
      <c r="DC28" s="11">
        <f t="shared" si="58"/>
        <v>80.75662988229773</v>
      </c>
      <c r="DD28" s="11">
        <f t="shared" si="58"/>
        <v>84.054192269158222</v>
      </c>
      <c r="DE28" s="11">
        <f t="shared" si="58"/>
        <v>87.486405120148845</v>
      </c>
      <c r="DF28" s="11">
        <f t="shared" si="58"/>
        <v>91.058766662554916</v>
      </c>
      <c r="DG28" s="11">
        <f t="shared" si="58"/>
        <v>94.77699963460924</v>
      </c>
      <c r="DH28" s="11">
        <f t="shared" si="58"/>
        <v>98.647060453022448</v>
      </c>
      <c r="DI28" s="11">
        <f t="shared" si="58"/>
        <v>102.67514875485419</v>
      </c>
      <c r="DJ28" s="11">
        <f t="shared" si="58"/>
        <v>106.86771732901073</v>
      </c>
      <c r="DK28" s="11">
        <f t="shared" si="58"/>
        <v>111.23148245327866</v>
      </c>
      <c r="DL28" s="11">
        <f t="shared" si="58"/>
        <v>115.7734346534542</v>
      </c>
      <c r="DM28" s="11">
        <f t="shared" si="58"/>
        <v>120.50084990180358</v>
      </c>
      <c r="DN28" s="11">
        <f t="shared" si="58"/>
        <v>125.42130127279388</v>
      </c>
      <c r="DO28" s="11">
        <f t="shared" si="58"/>
        <v>130.5426710747663</v>
      </c>
      <c r="DP28" s="11">
        <f t="shared" si="58"/>
        <v>135.87316347698592</v>
      </c>
      <c r="DQ28" s="11">
        <f t="shared" si="58"/>
        <v>141.42131765229618</v>
      </c>
      <c r="DR28" s="11">
        <f t="shared" si="58"/>
        <v>147.19602145643159</v>
      </c>
      <c r="DS28" s="11">
        <f t="shared" si="58"/>
        <v>153.20652566590255</v>
      </c>
      <c r="DT28" s="11">
        <f t="shared" si="58"/>
        <v>159.46245879726021</v>
      </c>
      <c r="DU28" s="11">
        <f t="shared" si="58"/>
        <v>165.97384253148167</v>
      </c>
      <c r="DV28" s="11">
        <f t="shared" si="58"/>
        <v>172.75110776818383</v>
      </c>
      <c r="DW28" s="11">
        <f t="shared" si="58"/>
        <v>179.80511133538465</v>
      </c>
      <c r="DX28" s="11">
        <f t="shared" si="58"/>
        <v>187.14715338157953</v>
      </c>
      <c r="DY28" s="11">
        <f t="shared" si="58"/>
        <v>194.78899547799401</v>
      </c>
      <c r="DZ28" s="11">
        <f t="shared" si="58"/>
        <v>202.74287946001209</v>
      </c>
      <c r="EA28" s="11">
        <f t="shared" si="58"/>
        <v>211.02154703796256</v>
      </c>
      <c r="EB28" s="11">
        <f t="shared" si="58"/>
        <v>219.63826020867936</v>
      </c>
      <c r="EC28" s="11">
        <f t="shared" si="58"/>
        <v>228.60682250053375</v>
      </c>
      <c r="ED28" s="11">
        <f t="shared" si="58"/>
        <v>237.9416010859722</v>
      </c>
      <c r="EE28" s="11">
        <f t="shared" si="58"/>
        <v>247.65754979698272</v>
      </c>
      <c r="EF28" s="11">
        <f t="shared" si="58"/>
        <v>257.7702330803595</v>
      </c>
      <c r="EG28" s="11">
        <f t="shared" si="58"/>
        <v>268.29585093114082</v>
      </c>
      <c r="EH28" s="11">
        <f t="shared" si="58"/>
        <v>279.25126484416239</v>
      </c>
      <c r="EI28" s="11">
        <f t="shared" si="58"/>
        <v>290.65402482529902</v>
      </c>
      <c r="EJ28" s="11">
        <f t="shared" si="58"/>
        <v>302.52239750566537</v>
      </c>
      <c r="EK28" s="11">
        <f t="shared" si="58"/>
        <v>314.87539540381334</v>
      </c>
      <c r="EL28" s="11">
        <f t="shared" si="58"/>
        <v>327.73280738280238</v>
      </c>
      <c r="EM28" s="11">
        <f t="shared" si="58"/>
        <v>341.11523035093347</v>
      </c>
      <c r="EN28" s="11">
        <f t="shared" si="58"/>
        <v>355.04410225692993</v>
      </c>
      <c r="EO28" s="11">
        <f t="shared" si="58"/>
        <v>369.5417364324212</v>
      </c>
      <c r="EP28" s="11">
        <f t="shared" si="58"/>
        <v>384.63135733674505</v>
      </c>
      <c r="EQ28" s="11">
        <f t="shared" si="58"/>
        <v>400.33713776132879</v>
      </c>
      <c r="ER28" s="11">
        <f t="shared" si="58"/>
        <v>416.68423755324972</v>
      </c>
      <c r="ES28" s="11">
        <f t="shared" si="58"/>
        <v>433.69884392000739</v>
      </c>
      <c r="ET28" s="11">
        <f t="shared" si="58"/>
        <v>451.40821338007436</v>
      </c>
      <c r="EU28" s="11">
        <f t="shared" si="58"/>
        <v>469.84071542642738</v>
      </c>
      <c r="EV28" s="11">
        <f t="shared" si="58"/>
        <v>489.02587797300646</v>
      </c>
      <c r="EW28" s="11">
        <f t="shared" ref="EW28:FM28" si="59">(1+$M$28)*EV28</f>
        <v>508.99443465690422</v>
      </c>
      <c r="EX28" s="11">
        <f t="shared" si="59"/>
        <v>529.77837407206107</v>
      </c>
      <c r="EY28" s="11">
        <f t="shared" si="59"/>
        <v>551.41099101333691</v>
      </c>
      <c r="EZ28" s="11">
        <f t="shared" si="59"/>
        <v>573.92693981304819</v>
      </c>
      <c r="FA28" s="11">
        <f t="shared" si="59"/>
        <v>597.36228985541425</v>
      </c>
      <c r="FB28" s="11">
        <f t="shared" si="59"/>
        <v>621.75458335784367</v>
      </c>
      <c r="FC28" s="11">
        <f t="shared" si="59"/>
        <v>647.14289551162221</v>
      </c>
      <c r="FD28" s="11">
        <f t="shared" si="59"/>
        <v>673.56789707834673</v>
      </c>
      <c r="FE28" s="11">
        <f t="shared" si="59"/>
        <v>701.07191954237919</v>
      </c>
      <c r="FF28" s="11">
        <f t="shared" si="59"/>
        <v>729.69902292369295</v>
      </c>
      <c r="FG28" s="11">
        <f t="shared" si="59"/>
        <v>759.49506635974376</v>
      </c>
      <c r="FH28" s="11">
        <f t="shared" si="59"/>
        <v>790.50778156943329</v>
      </c>
      <c r="FI28" s="11">
        <f t="shared" si="59"/>
        <v>822.78684931685177</v>
      </c>
      <c r="FJ28" s="11">
        <f t="shared" si="59"/>
        <v>856.38397899728989</v>
      </c>
      <c r="FK28" s="11">
        <f t="shared" si="59"/>
        <v>891.35299147301248</v>
      </c>
      <c r="FL28" s="11">
        <f t="shared" si="59"/>
        <v>927.74990529149375</v>
      </c>
      <c r="FM28" s="11">
        <f t="shared" si="59"/>
        <v>965.63302642422968</v>
      </c>
      <c r="FN28" s="7">
        <f t="shared" si="8"/>
        <v>8.1122467032845647E-2</v>
      </c>
    </row>
    <row r="29" spans="1:170" x14ac:dyDescent="0.2">
      <c r="A29">
        <f t="shared" si="23"/>
        <v>15</v>
      </c>
      <c r="B29" s="61" t="s">
        <v>131</v>
      </c>
      <c r="C29" s="61" t="s">
        <v>141</v>
      </c>
      <c r="D29" s="11">
        <f>'GROUP DATA WP2'!H25</f>
        <v>1.69</v>
      </c>
      <c r="E29" s="11">
        <f>'GROUP DATA WP2'!I25</f>
        <v>1.95</v>
      </c>
      <c r="F29" s="11">
        <f t="shared" si="9"/>
        <v>8.666666666666667E-2</v>
      </c>
      <c r="G29" s="11">
        <f>'(DJL-5)'!K26</f>
        <v>34.236666666666665</v>
      </c>
      <c r="H29" s="11">
        <f t="shared" si="10"/>
        <v>1.69</v>
      </c>
      <c r="I29" s="11">
        <f t="shared" si="11"/>
        <v>1.7766666666666666</v>
      </c>
      <c r="J29" s="11">
        <f t="shared" si="12"/>
        <v>1.8633333333333333</v>
      </c>
      <c r="K29" s="11">
        <f t="shared" si="13"/>
        <v>1.95</v>
      </c>
      <c r="L29" s="11">
        <f t="shared" si="3"/>
        <v>2.0296249999999998</v>
      </c>
      <c r="M29" s="12">
        <f>'(DJL-6)P1'!P25</f>
        <v>4.0833333333333333E-2</v>
      </c>
      <c r="N29" s="12">
        <f t="shared" si="14"/>
        <v>9.1210362990392868E-2</v>
      </c>
      <c r="O29" s="12">
        <f>N29</f>
        <v>9.1210362990392868E-2</v>
      </c>
      <c r="S29" s="11">
        <f t="shared" si="4"/>
        <v>-34.236666666666665</v>
      </c>
      <c r="T29" s="11">
        <f t="shared" si="16"/>
        <v>1.69</v>
      </c>
      <c r="U29" s="11">
        <f t="shared" si="17"/>
        <v>1.7766666666666666</v>
      </c>
      <c r="V29" s="11">
        <f t="shared" si="18"/>
        <v>1.8633333333333333</v>
      </c>
      <c r="W29" s="11">
        <f t="shared" si="19"/>
        <v>1.95</v>
      </c>
      <c r="X29" s="11">
        <f>(1+$M$29)*W29</f>
        <v>2.0296249999999998</v>
      </c>
      <c r="Y29" s="11">
        <f t="shared" ref="Y29:CJ29" si="60">(1+$M$29)*X29</f>
        <v>2.1125013541666662</v>
      </c>
      <c r="Z29" s="11">
        <f t="shared" si="60"/>
        <v>2.1987618261284716</v>
      </c>
      <c r="AA29" s="11">
        <f t="shared" si="60"/>
        <v>2.288544600695384</v>
      </c>
      <c r="AB29" s="11">
        <f t="shared" si="60"/>
        <v>2.3819935052237788</v>
      </c>
      <c r="AC29" s="11">
        <f t="shared" si="60"/>
        <v>2.4792582400204162</v>
      </c>
      <c r="AD29" s="11">
        <f t="shared" si="60"/>
        <v>2.5804946181545829</v>
      </c>
      <c r="AE29" s="11">
        <f t="shared" si="60"/>
        <v>2.6858648150625615</v>
      </c>
      <c r="AF29" s="11">
        <f t="shared" si="60"/>
        <v>2.7955376283442828</v>
      </c>
      <c r="AG29" s="11">
        <f t="shared" si="60"/>
        <v>2.9096887481683407</v>
      </c>
      <c r="AH29" s="11">
        <f t="shared" si="60"/>
        <v>3.0285010387185478</v>
      </c>
      <c r="AI29" s="11">
        <f t="shared" si="60"/>
        <v>3.1521648311328883</v>
      </c>
      <c r="AJ29" s="11">
        <f t="shared" si="60"/>
        <v>3.2808782284041476</v>
      </c>
      <c r="AK29" s="11">
        <f t="shared" si="60"/>
        <v>3.41484742273065</v>
      </c>
      <c r="AL29" s="11">
        <f t="shared" si="60"/>
        <v>3.5542870258254848</v>
      </c>
      <c r="AM29" s="11">
        <f t="shared" si="60"/>
        <v>3.6994204127133585</v>
      </c>
      <c r="AN29" s="11">
        <f t="shared" si="60"/>
        <v>3.8504800795658203</v>
      </c>
      <c r="AO29" s="11">
        <f t="shared" si="60"/>
        <v>4.0077080161480909</v>
      </c>
      <c r="AP29" s="11">
        <f t="shared" si="60"/>
        <v>4.171356093474138</v>
      </c>
      <c r="AQ29" s="11">
        <f t="shared" si="60"/>
        <v>4.3416864672909981</v>
      </c>
      <c r="AR29" s="11">
        <f t="shared" si="60"/>
        <v>4.5189719980387135</v>
      </c>
      <c r="AS29" s="11">
        <f t="shared" si="60"/>
        <v>4.7034966879586273</v>
      </c>
      <c r="AT29" s="11">
        <f t="shared" si="60"/>
        <v>4.8955561360502706</v>
      </c>
      <c r="AU29" s="11">
        <f t="shared" si="60"/>
        <v>5.0954580116056567</v>
      </c>
      <c r="AV29" s="11">
        <f t="shared" si="60"/>
        <v>5.3035225470795542</v>
      </c>
      <c r="AW29" s="11">
        <f t="shared" si="60"/>
        <v>5.5200830510853027</v>
      </c>
      <c r="AX29" s="11">
        <f t="shared" si="60"/>
        <v>5.7454864423379526</v>
      </c>
      <c r="AY29" s="11">
        <f t="shared" si="60"/>
        <v>5.9800938054000854</v>
      </c>
      <c r="AZ29" s="11">
        <f t="shared" si="60"/>
        <v>6.2242809691205885</v>
      </c>
      <c r="BA29" s="11">
        <f t="shared" si="60"/>
        <v>6.4784391086930118</v>
      </c>
      <c r="BB29" s="11">
        <f t="shared" si="60"/>
        <v>6.7429753722979759</v>
      </c>
      <c r="BC29" s="11">
        <f t="shared" si="60"/>
        <v>7.0183135333334761</v>
      </c>
      <c r="BD29" s="11">
        <f t="shared" si="60"/>
        <v>7.3048946692779255</v>
      </c>
      <c r="BE29" s="11">
        <f t="shared" si="60"/>
        <v>7.6031778682734403</v>
      </c>
      <c r="BF29" s="11">
        <f t="shared" si="60"/>
        <v>7.9136409645612718</v>
      </c>
      <c r="BG29" s="11">
        <f t="shared" si="60"/>
        <v>8.2367813039475237</v>
      </c>
      <c r="BH29" s="11">
        <f t="shared" si="60"/>
        <v>8.5731165405253797</v>
      </c>
      <c r="BI29" s="11">
        <f t="shared" si="60"/>
        <v>8.9231854659301657</v>
      </c>
      <c r="BJ29" s="11">
        <f t="shared" si="60"/>
        <v>9.2875488724556465</v>
      </c>
      <c r="BK29" s="11">
        <f t="shared" si="60"/>
        <v>9.6667904514142524</v>
      </c>
      <c r="BL29" s="11">
        <f t="shared" si="60"/>
        <v>10.061517728180334</v>
      </c>
      <c r="BM29" s="11">
        <f t="shared" si="60"/>
        <v>10.472363035414364</v>
      </c>
      <c r="BN29" s="11">
        <f t="shared" si="60"/>
        <v>10.899984526027117</v>
      </c>
      <c r="BO29" s="11">
        <f t="shared" si="60"/>
        <v>11.345067227506556</v>
      </c>
      <c r="BP29" s="11">
        <f t="shared" si="60"/>
        <v>11.808324139296406</v>
      </c>
      <c r="BQ29" s="11">
        <f t="shared" si="60"/>
        <v>12.290497374984342</v>
      </c>
      <c r="BR29" s="11">
        <f t="shared" si="60"/>
        <v>12.792359351129535</v>
      </c>
      <c r="BS29" s="11">
        <f t="shared" si="60"/>
        <v>13.314714024633991</v>
      </c>
      <c r="BT29" s="11">
        <f t="shared" si="60"/>
        <v>13.858398180639879</v>
      </c>
      <c r="BU29" s="11">
        <f t="shared" si="60"/>
        <v>14.424282773016007</v>
      </c>
      <c r="BV29" s="11">
        <f t="shared" si="60"/>
        <v>15.013274319580827</v>
      </c>
      <c r="BW29" s="11">
        <f t="shared" si="60"/>
        <v>15.626316354297042</v>
      </c>
      <c r="BX29" s="11">
        <f t="shared" si="60"/>
        <v>16.264390938764169</v>
      </c>
      <c r="BY29" s="11">
        <f t="shared" si="60"/>
        <v>16.928520235430373</v>
      </c>
      <c r="BZ29" s="11">
        <f t="shared" si="60"/>
        <v>17.619768145043778</v>
      </c>
      <c r="CA29" s="11">
        <f t="shared" si="60"/>
        <v>18.339242010966398</v>
      </c>
      <c r="CB29" s="11">
        <f t="shared" si="60"/>
        <v>19.088094393080858</v>
      </c>
      <c r="CC29" s="11">
        <f t="shared" si="60"/>
        <v>19.867524914131661</v>
      </c>
      <c r="CD29" s="11">
        <f t="shared" si="60"/>
        <v>20.678782181458701</v>
      </c>
      <c r="CE29" s="11">
        <f t="shared" si="60"/>
        <v>21.523165787201595</v>
      </c>
      <c r="CF29" s="11">
        <f t="shared" si="60"/>
        <v>22.402028390178991</v>
      </c>
      <c r="CG29" s="11">
        <f t="shared" si="60"/>
        <v>23.316777882777966</v>
      </c>
      <c r="CH29" s="11">
        <f t="shared" si="60"/>
        <v>24.268879646324731</v>
      </c>
      <c r="CI29" s="11">
        <f t="shared" si="60"/>
        <v>25.259858898549655</v>
      </c>
      <c r="CJ29" s="11">
        <f t="shared" si="60"/>
        <v>26.2913031369071</v>
      </c>
      <c r="CK29" s="11">
        <f t="shared" ref="CK29:EV29" si="61">(1+$M$29)*CJ29</f>
        <v>27.364864681664137</v>
      </c>
      <c r="CL29" s="11">
        <f t="shared" si="61"/>
        <v>28.48226332283209</v>
      </c>
      <c r="CM29" s="11">
        <f t="shared" si="61"/>
        <v>29.645289075181065</v>
      </c>
      <c r="CN29" s="11">
        <f t="shared" si="61"/>
        <v>30.855805045750955</v>
      </c>
      <c r="CO29" s="11">
        <f t="shared" si="61"/>
        <v>32.11575041845245</v>
      </c>
      <c r="CP29" s="11">
        <f t="shared" si="61"/>
        <v>33.427143560539257</v>
      </c>
      <c r="CQ29" s="11">
        <f t="shared" si="61"/>
        <v>34.792085255927944</v>
      </c>
      <c r="CR29" s="11">
        <f t="shared" si="61"/>
        <v>36.212762070544997</v>
      </c>
      <c r="CS29" s="11">
        <f t="shared" si="61"/>
        <v>37.691449855092252</v>
      </c>
      <c r="CT29" s="11">
        <f t="shared" si="61"/>
        <v>39.230517390841847</v>
      </c>
      <c r="CU29" s="11">
        <f t="shared" si="61"/>
        <v>40.832430184301217</v>
      </c>
      <c r="CV29" s="11">
        <f t="shared" si="61"/>
        <v>42.499754416826846</v>
      </c>
      <c r="CW29" s="11">
        <f t="shared" si="61"/>
        <v>44.235161055513942</v>
      </c>
      <c r="CX29" s="11">
        <f t="shared" si="61"/>
        <v>46.041430131947422</v>
      </c>
      <c r="CY29" s="11">
        <f t="shared" si="61"/>
        <v>47.921455195668607</v>
      </c>
      <c r="CZ29" s="11">
        <f t="shared" si="61"/>
        <v>49.878247949491737</v>
      </c>
      <c r="DA29" s="11">
        <f t="shared" si="61"/>
        <v>51.91494307409598</v>
      </c>
      <c r="DB29" s="11">
        <f t="shared" si="61"/>
        <v>54.034803249621561</v>
      </c>
      <c r="DC29" s="11">
        <f t="shared" si="61"/>
        <v>56.241224382314435</v>
      </c>
      <c r="DD29" s="11">
        <f t="shared" si="61"/>
        <v>58.537741044592273</v>
      </c>
      <c r="DE29" s="11">
        <f t="shared" si="61"/>
        <v>60.928032137246454</v>
      </c>
      <c r="DF29" s="11">
        <f t="shared" si="61"/>
        <v>63.415926782850683</v>
      </c>
      <c r="DG29" s="11">
        <f t="shared" si="61"/>
        <v>66.005410459817085</v>
      </c>
      <c r="DH29" s="11">
        <f t="shared" si="61"/>
        <v>68.700631386926275</v>
      </c>
      <c r="DI29" s="11">
        <f t="shared" si="61"/>
        <v>71.505907168559091</v>
      </c>
      <c r="DJ29" s="11">
        <f t="shared" si="61"/>
        <v>74.425731711275247</v>
      </c>
      <c r="DK29" s="11">
        <f t="shared" si="61"/>
        <v>77.464782422818985</v>
      </c>
      <c r="DL29" s="11">
        <f t="shared" si="61"/>
        <v>80.62792770508409</v>
      </c>
      <c r="DM29" s="11">
        <f t="shared" si="61"/>
        <v>83.920234753041683</v>
      </c>
      <c r="DN29" s="11">
        <f t="shared" si="61"/>
        <v>87.346977672124211</v>
      </c>
      <c r="DO29" s="11">
        <f t="shared" si="61"/>
        <v>90.913645927069282</v>
      </c>
      <c r="DP29" s="11">
        <f t="shared" si="61"/>
        <v>94.625953135757939</v>
      </c>
      <c r="DQ29" s="11">
        <f t="shared" si="61"/>
        <v>98.489846222134716</v>
      </c>
      <c r="DR29" s="11">
        <f t="shared" si="61"/>
        <v>102.51151494287188</v>
      </c>
      <c r="DS29" s="11">
        <f t="shared" si="61"/>
        <v>106.69740180303914</v>
      </c>
      <c r="DT29" s="11">
        <f t="shared" si="61"/>
        <v>111.05421237666323</v>
      </c>
      <c r="DU29" s="11">
        <f t="shared" si="61"/>
        <v>115.58892604871031</v>
      </c>
      <c r="DV29" s="11">
        <f t="shared" si="61"/>
        <v>120.3088071956993</v>
      </c>
      <c r="DW29" s="11">
        <f t="shared" si="61"/>
        <v>125.22141682285702</v>
      </c>
      <c r="DX29" s="11">
        <f t="shared" si="61"/>
        <v>130.334624676457</v>
      </c>
      <c r="DY29" s="11">
        <f t="shared" si="61"/>
        <v>135.65662185074564</v>
      </c>
      <c r="DZ29" s="11">
        <f t="shared" si="61"/>
        <v>141.19593390965107</v>
      </c>
      <c r="EA29" s="11">
        <f t="shared" si="61"/>
        <v>146.96143454429514</v>
      </c>
      <c r="EB29" s="11">
        <f t="shared" si="61"/>
        <v>152.9623597881872</v>
      </c>
      <c r="EC29" s="11">
        <f t="shared" si="61"/>
        <v>159.2083228128715</v>
      </c>
      <c r="ED29" s="11">
        <f t="shared" si="61"/>
        <v>165.70932932773042</v>
      </c>
      <c r="EE29" s="11">
        <f t="shared" si="61"/>
        <v>172.47579360861272</v>
      </c>
      <c r="EF29" s="11">
        <f t="shared" si="61"/>
        <v>179.5185551809644</v>
      </c>
      <c r="EG29" s="11">
        <f t="shared" si="61"/>
        <v>186.84889618418711</v>
      </c>
      <c r="EH29" s="11">
        <f t="shared" si="61"/>
        <v>194.47855944504141</v>
      </c>
      <c r="EI29" s="11">
        <f t="shared" si="61"/>
        <v>202.41976728904726</v>
      </c>
      <c r="EJ29" s="11">
        <f t="shared" si="61"/>
        <v>210.68524112001668</v>
      </c>
      <c r="EK29" s="11">
        <f t="shared" si="61"/>
        <v>219.28822179908403</v>
      </c>
      <c r="EL29" s="11">
        <f t="shared" si="61"/>
        <v>228.24249085587994</v>
      </c>
      <c r="EM29" s="11">
        <f t="shared" si="61"/>
        <v>237.56239256582836</v>
      </c>
      <c r="EN29" s="11">
        <f t="shared" si="61"/>
        <v>247.26285692893302</v>
      </c>
      <c r="EO29" s="11">
        <f t="shared" si="61"/>
        <v>257.35942358686441</v>
      </c>
      <c r="EP29" s="11">
        <f t="shared" si="61"/>
        <v>267.86826671666137</v>
      </c>
      <c r="EQ29" s="11">
        <f t="shared" si="61"/>
        <v>278.80622094092502</v>
      </c>
      <c r="ER29" s="11">
        <f t="shared" si="61"/>
        <v>290.19080829601279</v>
      </c>
      <c r="ES29" s="11">
        <f t="shared" si="61"/>
        <v>302.04026630143329</v>
      </c>
      <c r="ET29" s="11">
        <f t="shared" si="61"/>
        <v>314.37357717540846</v>
      </c>
      <c r="EU29" s="11">
        <f t="shared" si="61"/>
        <v>327.21049824340429</v>
      </c>
      <c r="EV29" s="11">
        <f t="shared" si="61"/>
        <v>340.57159358834326</v>
      </c>
      <c r="EW29" s="11">
        <f t="shared" ref="EW29:FM29" si="62">(1+$M$29)*EV29</f>
        <v>354.47826699320058</v>
      </c>
      <c r="EX29" s="11">
        <f t="shared" si="62"/>
        <v>368.95279622875626</v>
      </c>
      <c r="EY29" s="11">
        <f t="shared" si="62"/>
        <v>384.01836874143044</v>
      </c>
      <c r="EZ29" s="11">
        <f t="shared" si="62"/>
        <v>399.69911879837218</v>
      </c>
      <c r="FA29" s="11">
        <f t="shared" si="62"/>
        <v>416.02016614930568</v>
      </c>
      <c r="FB29" s="11">
        <f t="shared" si="62"/>
        <v>433.00765626706897</v>
      </c>
      <c r="FC29" s="11">
        <f t="shared" si="62"/>
        <v>450.68880223130759</v>
      </c>
      <c r="FD29" s="11">
        <f t="shared" si="62"/>
        <v>469.09192832241928</v>
      </c>
      <c r="FE29" s="11">
        <f t="shared" si="62"/>
        <v>488.24651539558471</v>
      </c>
      <c r="FF29" s="11">
        <f t="shared" si="62"/>
        <v>508.18324810757105</v>
      </c>
      <c r="FG29" s="11">
        <f t="shared" si="62"/>
        <v>528.93406407196346</v>
      </c>
      <c r="FH29" s="11">
        <f t="shared" si="62"/>
        <v>550.53220502156864</v>
      </c>
      <c r="FI29" s="11">
        <f t="shared" si="62"/>
        <v>573.01227005994929</v>
      </c>
      <c r="FJ29" s="11">
        <f t="shared" si="62"/>
        <v>596.41027108739718</v>
      </c>
      <c r="FK29" s="11">
        <f t="shared" si="62"/>
        <v>620.76369049013249</v>
      </c>
      <c r="FL29" s="11">
        <f t="shared" si="62"/>
        <v>646.11154118514617</v>
      </c>
      <c r="FM29" s="11">
        <f t="shared" si="62"/>
        <v>672.49442911687288</v>
      </c>
      <c r="FN29" s="7">
        <f t="shared" si="8"/>
        <v>9.1210362990392868E-2</v>
      </c>
    </row>
    <row r="30" spans="1:170" x14ac:dyDescent="0.2">
      <c r="A30">
        <f t="shared" si="23"/>
        <v>16</v>
      </c>
      <c r="B30" t="s">
        <v>132</v>
      </c>
      <c r="C30" s="61" t="s">
        <v>142</v>
      </c>
      <c r="D30" s="11">
        <f>'GROUP DATA WP2'!H26</f>
        <v>1.64</v>
      </c>
      <c r="E30" s="11">
        <f>'GROUP DATA WP2'!I26</f>
        <v>2</v>
      </c>
      <c r="F30" s="11">
        <f t="shared" si="9"/>
        <v>0.12000000000000004</v>
      </c>
      <c r="G30" s="11">
        <f>'(DJL-5)'!K27</f>
        <v>53.589999999999996</v>
      </c>
      <c r="H30" s="11">
        <f t="shared" si="10"/>
        <v>1.64</v>
      </c>
      <c r="I30" s="11">
        <f t="shared" si="11"/>
        <v>1.76</v>
      </c>
      <c r="J30" s="11">
        <f t="shared" si="12"/>
        <v>1.8800000000000001</v>
      </c>
      <c r="K30" s="11">
        <f t="shared" si="13"/>
        <v>2</v>
      </c>
      <c r="L30" s="11">
        <f t="shared" si="3"/>
        <v>2.1379999999999999</v>
      </c>
      <c r="M30" s="12">
        <f>'(DJL-6)P1'!P26</f>
        <v>6.9000000000000006E-2</v>
      </c>
      <c r="N30" s="12">
        <f t="shared" si="14"/>
        <v>9.9084665774361813E-2</v>
      </c>
      <c r="O30" s="12">
        <f>N30</f>
        <v>9.9084665774361813E-2</v>
      </c>
      <c r="S30" s="11">
        <f t="shared" si="4"/>
        <v>-53.589999999999996</v>
      </c>
      <c r="T30" s="11">
        <f t="shared" si="16"/>
        <v>1.64</v>
      </c>
      <c r="U30" s="11">
        <f t="shared" si="17"/>
        <v>1.76</v>
      </c>
      <c r="V30" s="11">
        <f t="shared" si="18"/>
        <v>1.8800000000000001</v>
      </c>
      <c r="W30" s="11">
        <f t="shared" si="19"/>
        <v>2</v>
      </c>
      <c r="X30" s="11">
        <f>(1+$M$30)*W30</f>
        <v>2.1379999999999999</v>
      </c>
      <c r="Y30" s="11">
        <f t="shared" ref="Y30:CJ30" si="63">(1+$M$30)*X30</f>
        <v>2.2855219999999998</v>
      </c>
      <c r="Z30" s="11">
        <f t="shared" si="63"/>
        <v>2.4432230179999999</v>
      </c>
      <c r="AA30" s="11">
        <f t="shared" si="63"/>
        <v>2.6118054062419995</v>
      </c>
      <c r="AB30" s="11">
        <f t="shared" si="63"/>
        <v>2.7920199792726974</v>
      </c>
      <c r="AC30" s="11">
        <f t="shared" si="63"/>
        <v>2.9846693578425132</v>
      </c>
      <c r="AD30" s="11">
        <f t="shared" si="63"/>
        <v>3.1906115435336466</v>
      </c>
      <c r="AE30" s="11">
        <f t="shared" si="63"/>
        <v>3.410763740037468</v>
      </c>
      <c r="AF30" s="11">
        <f t="shared" si="63"/>
        <v>3.6461064381000532</v>
      </c>
      <c r="AG30" s="11">
        <f t="shared" si="63"/>
        <v>3.8976877823289566</v>
      </c>
      <c r="AH30" s="11">
        <f t="shared" si="63"/>
        <v>4.1666282393096541</v>
      </c>
      <c r="AI30" s="11">
        <f t="shared" si="63"/>
        <v>4.4541255878220198</v>
      </c>
      <c r="AJ30" s="11">
        <f t="shared" si="63"/>
        <v>4.7614602533817392</v>
      </c>
      <c r="AK30" s="11">
        <f t="shared" si="63"/>
        <v>5.0900010108650786</v>
      </c>
      <c r="AL30" s="11">
        <f t="shared" si="63"/>
        <v>5.4412110806147691</v>
      </c>
      <c r="AM30" s="11">
        <f t="shared" si="63"/>
        <v>5.8166546451771879</v>
      </c>
      <c r="AN30" s="11">
        <f t="shared" si="63"/>
        <v>6.2180038156944137</v>
      </c>
      <c r="AO30" s="11">
        <f t="shared" si="63"/>
        <v>6.6470460789773282</v>
      </c>
      <c r="AP30" s="11">
        <f t="shared" si="63"/>
        <v>7.1056922584267639</v>
      </c>
      <c r="AQ30" s="11">
        <f t="shared" si="63"/>
        <v>7.5959850242582103</v>
      </c>
      <c r="AR30" s="11">
        <f t="shared" si="63"/>
        <v>8.1201079909320271</v>
      </c>
      <c r="AS30" s="11">
        <f t="shared" si="63"/>
        <v>8.6803954423063363</v>
      </c>
      <c r="AT30" s="11">
        <f t="shared" si="63"/>
        <v>9.2793427278254725</v>
      </c>
      <c r="AU30" s="11">
        <f t="shared" si="63"/>
        <v>9.91961737604543</v>
      </c>
      <c r="AV30" s="11">
        <f t="shared" si="63"/>
        <v>10.604070974992565</v>
      </c>
      <c r="AW30" s="11">
        <f t="shared" si="63"/>
        <v>11.335751872267052</v>
      </c>
      <c r="AX30" s="11">
        <f t="shared" si="63"/>
        <v>12.117918751453477</v>
      </c>
      <c r="AY30" s="11">
        <f t="shared" si="63"/>
        <v>12.954055145303766</v>
      </c>
      <c r="AZ30" s="11">
        <f t="shared" si="63"/>
        <v>13.847884950329725</v>
      </c>
      <c r="BA30" s="11">
        <f t="shared" si="63"/>
        <v>14.803389011902475</v>
      </c>
      <c r="BB30" s="11">
        <f t="shared" si="63"/>
        <v>15.824822853723745</v>
      </c>
      <c r="BC30" s="11">
        <f t="shared" si="63"/>
        <v>16.916735630630683</v>
      </c>
      <c r="BD30" s="11">
        <f t="shared" si="63"/>
        <v>18.083990389144198</v>
      </c>
      <c r="BE30" s="11">
        <f t="shared" si="63"/>
        <v>19.331785725995147</v>
      </c>
      <c r="BF30" s="11">
        <f t="shared" si="63"/>
        <v>20.66567894108881</v>
      </c>
      <c r="BG30" s="11">
        <f t="shared" si="63"/>
        <v>22.091610788023939</v>
      </c>
      <c r="BH30" s="11">
        <f t="shared" si="63"/>
        <v>23.61593193239759</v>
      </c>
      <c r="BI30" s="11">
        <f t="shared" si="63"/>
        <v>25.245431235733022</v>
      </c>
      <c r="BJ30" s="11">
        <f t="shared" si="63"/>
        <v>26.987365990998601</v>
      </c>
      <c r="BK30" s="11">
        <f t="shared" si="63"/>
        <v>28.849494244377503</v>
      </c>
      <c r="BL30" s="11">
        <f t="shared" si="63"/>
        <v>30.840109347239551</v>
      </c>
      <c r="BM30" s="11">
        <f t="shared" si="63"/>
        <v>32.968076892199079</v>
      </c>
      <c r="BN30" s="11">
        <f t="shared" si="63"/>
        <v>35.242874197760813</v>
      </c>
      <c r="BO30" s="11">
        <f t="shared" si="63"/>
        <v>37.674632517406309</v>
      </c>
      <c r="BP30" s="11">
        <f t="shared" si="63"/>
        <v>40.274182161107341</v>
      </c>
      <c r="BQ30" s="11">
        <f t="shared" si="63"/>
        <v>43.053100730223747</v>
      </c>
      <c r="BR30" s="11">
        <f t="shared" si="63"/>
        <v>46.023764680609183</v>
      </c>
      <c r="BS30" s="11">
        <f t="shared" si="63"/>
        <v>49.199404443571211</v>
      </c>
      <c r="BT30" s="11">
        <f t="shared" si="63"/>
        <v>52.594163350177624</v>
      </c>
      <c r="BU30" s="11">
        <f t="shared" si="63"/>
        <v>56.223160621339879</v>
      </c>
      <c r="BV30" s="11">
        <f t="shared" si="63"/>
        <v>60.102558704212328</v>
      </c>
      <c r="BW30" s="11">
        <f t="shared" si="63"/>
        <v>64.249635254802982</v>
      </c>
      <c r="BX30" s="11">
        <f t="shared" si="63"/>
        <v>68.682860087384384</v>
      </c>
      <c r="BY30" s="11">
        <f t="shared" si="63"/>
        <v>73.4219774334139</v>
      </c>
      <c r="BZ30" s="11">
        <f t="shared" si="63"/>
        <v>78.488093876319454</v>
      </c>
      <c r="CA30" s="11">
        <f t="shared" si="63"/>
        <v>83.903772353785499</v>
      </c>
      <c r="CB30" s="11">
        <f t="shared" si="63"/>
        <v>89.693132646196688</v>
      </c>
      <c r="CC30" s="11">
        <f t="shared" si="63"/>
        <v>95.881958798784254</v>
      </c>
      <c r="CD30" s="11">
        <f t="shared" si="63"/>
        <v>102.49781395590037</v>
      </c>
      <c r="CE30" s="11">
        <f t="shared" si="63"/>
        <v>109.57016311885749</v>
      </c>
      <c r="CF30" s="11">
        <f t="shared" si="63"/>
        <v>117.13050437405866</v>
      </c>
      <c r="CG30" s="11">
        <f t="shared" si="63"/>
        <v>125.2125091758687</v>
      </c>
      <c r="CH30" s="11">
        <f t="shared" si="63"/>
        <v>133.85217230900363</v>
      </c>
      <c r="CI30" s="11">
        <f t="shared" si="63"/>
        <v>143.08797219832488</v>
      </c>
      <c r="CJ30" s="11">
        <f t="shared" si="63"/>
        <v>152.96104228000928</v>
      </c>
      <c r="CK30" s="11">
        <f t="shared" ref="CK30:EV30" si="64">(1+$M$30)*CJ30</f>
        <v>163.51535419732991</v>
      </c>
      <c r="CL30" s="11">
        <f t="shared" si="64"/>
        <v>174.79791363694568</v>
      </c>
      <c r="CM30" s="11">
        <f t="shared" si="64"/>
        <v>186.85896967789492</v>
      </c>
      <c r="CN30" s="11">
        <f t="shared" si="64"/>
        <v>199.75223858566966</v>
      </c>
      <c r="CO30" s="11">
        <f t="shared" si="64"/>
        <v>213.53514304808087</v>
      </c>
      <c r="CP30" s="11">
        <f t="shared" si="64"/>
        <v>228.26906791839843</v>
      </c>
      <c r="CQ30" s="11">
        <f t="shared" si="64"/>
        <v>244.0196336047679</v>
      </c>
      <c r="CR30" s="11">
        <f t="shared" si="64"/>
        <v>260.85698832349686</v>
      </c>
      <c r="CS30" s="11">
        <f t="shared" si="64"/>
        <v>278.85612051781811</v>
      </c>
      <c r="CT30" s="11">
        <f t="shared" si="64"/>
        <v>298.09719283354752</v>
      </c>
      <c r="CU30" s="11">
        <f t="shared" si="64"/>
        <v>318.66589913906228</v>
      </c>
      <c r="CV30" s="11">
        <f t="shared" si="64"/>
        <v>340.65384617965753</v>
      </c>
      <c r="CW30" s="11">
        <f t="shared" si="64"/>
        <v>364.1589615660539</v>
      </c>
      <c r="CX30" s="11">
        <f t="shared" si="64"/>
        <v>389.28592991411159</v>
      </c>
      <c r="CY30" s="11">
        <f t="shared" si="64"/>
        <v>416.14665907818528</v>
      </c>
      <c r="CZ30" s="11">
        <f t="shared" si="64"/>
        <v>444.86077855458007</v>
      </c>
      <c r="DA30" s="11">
        <f t="shared" si="64"/>
        <v>475.55617227484606</v>
      </c>
      <c r="DB30" s="11">
        <f t="shared" si="64"/>
        <v>508.36954816181043</v>
      </c>
      <c r="DC30" s="11">
        <f t="shared" si="64"/>
        <v>543.44704698497537</v>
      </c>
      <c r="DD30" s="11">
        <f t="shared" si="64"/>
        <v>580.94489322693869</v>
      </c>
      <c r="DE30" s="11">
        <f t="shared" si="64"/>
        <v>621.03009085959741</v>
      </c>
      <c r="DF30" s="11">
        <f t="shared" si="64"/>
        <v>663.88116712890962</v>
      </c>
      <c r="DG30" s="11">
        <f t="shared" si="64"/>
        <v>709.68896766080434</v>
      </c>
      <c r="DH30" s="11">
        <f t="shared" si="64"/>
        <v>758.65750642939975</v>
      </c>
      <c r="DI30" s="11">
        <f t="shared" si="64"/>
        <v>811.00487437302831</v>
      </c>
      <c r="DJ30" s="11">
        <f t="shared" si="64"/>
        <v>866.9642107047672</v>
      </c>
      <c r="DK30" s="11">
        <f t="shared" si="64"/>
        <v>926.78474124339607</v>
      </c>
      <c r="DL30" s="11">
        <f t="shared" si="64"/>
        <v>990.73288838919041</v>
      </c>
      <c r="DM30" s="11">
        <f t="shared" si="64"/>
        <v>1059.0934576880445</v>
      </c>
      <c r="DN30" s="11">
        <f t="shared" si="64"/>
        <v>1132.1709062685195</v>
      </c>
      <c r="DO30" s="11">
        <f t="shared" si="64"/>
        <v>1210.2906988010473</v>
      </c>
      <c r="DP30" s="11">
        <f t="shared" si="64"/>
        <v>1293.8007570183195</v>
      </c>
      <c r="DQ30" s="11">
        <f t="shared" si="64"/>
        <v>1383.0730092525835</v>
      </c>
      <c r="DR30" s="11">
        <f t="shared" si="64"/>
        <v>1478.5050468910117</v>
      </c>
      <c r="DS30" s="11">
        <f t="shared" si="64"/>
        <v>1580.5218951264915</v>
      </c>
      <c r="DT30" s="11">
        <f t="shared" si="64"/>
        <v>1689.5779058902192</v>
      </c>
      <c r="DU30" s="11">
        <f t="shared" si="64"/>
        <v>1806.1587813966441</v>
      </c>
      <c r="DV30" s="11">
        <f t="shared" si="64"/>
        <v>1930.7837373130126</v>
      </c>
      <c r="DW30" s="11">
        <f t="shared" si="64"/>
        <v>2064.0078151876105</v>
      </c>
      <c r="DX30" s="11">
        <f t="shared" si="64"/>
        <v>2206.4243544355554</v>
      </c>
      <c r="DY30" s="11">
        <f t="shared" si="64"/>
        <v>2358.6676348916085</v>
      </c>
      <c r="DZ30" s="11">
        <f t="shared" si="64"/>
        <v>2521.4157016991294</v>
      </c>
      <c r="EA30" s="11">
        <f t="shared" si="64"/>
        <v>2695.3933851163692</v>
      </c>
      <c r="EB30" s="11">
        <f t="shared" si="64"/>
        <v>2881.3755286893984</v>
      </c>
      <c r="EC30" s="11">
        <f t="shared" si="64"/>
        <v>3080.1904401689667</v>
      </c>
      <c r="ED30" s="11">
        <f t="shared" si="64"/>
        <v>3292.7235805406253</v>
      </c>
      <c r="EE30" s="11">
        <f t="shared" si="64"/>
        <v>3519.9215075979282</v>
      </c>
      <c r="EF30" s="11">
        <f t="shared" si="64"/>
        <v>3762.796091622185</v>
      </c>
      <c r="EG30" s="11">
        <f t="shared" si="64"/>
        <v>4022.4290219441154</v>
      </c>
      <c r="EH30" s="11">
        <f t="shared" si="64"/>
        <v>4299.9766244582588</v>
      </c>
      <c r="EI30" s="11">
        <f t="shared" si="64"/>
        <v>4596.6750115458781</v>
      </c>
      <c r="EJ30" s="11">
        <f t="shared" si="64"/>
        <v>4913.8455873425437</v>
      </c>
      <c r="EK30" s="11">
        <f t="shared" si="64"/>
        <v>5252.9009328691791</v>
      </c>
      <c r="EL30" s="11">
        <f t="shared" si="64"/>
        <v>5615.3510972371523</v>
      </c>
      <c r="EM30" s="11">
        <f t="shared" si="64"/>
        <v>6002.810322946516</v>
      </c>
      <c r="EN30" s="11">
        <f t="shared" si="64"/>
        <v>6417.0042352298251</v>
      </c>
      <c r="EO30" s="11">
        <f t="shared" si="64"/>
        <v>6859.7775274606829</v>
      </c>
      <c r="EP30" s="11">
        <f t="shared" si="64"/>
        <v>7333.1021768554701</v>
      </c>
      <c r="EQ30" s="11">
        <f t="shared" si="64"/>
        <v>7839.0862270584976</v>
      </c>
      <c r="ER30" s="11">
        <f t="shared" si="64"/>
        <v>8379.9831767255328</v>
      </c>
      <c r="ES30" s="11">
        <f t="shared" si="64"/>
        <v>8958.2020159195945</v>
      </c>
      <c r="ET30" s="11">
        <f t="shared" si="64"/>
        <v>9576.3179550180466</v>
      </c>
      <c r="EU30" s="11">
        <f t="shared" si="64"/>
        <v>10237.083893914292</v>
      </c>
      <c r="EV30" s="11">
        <f t="shared" si="64"/>
        <v>10943.442682594377</v>
      </c>
      <c r="EW30" s="11">
        <f t="shared" ref="EW30:FM30" si="65">(1+$M$30)*EV30</f>
        <v>11698.540227693389</v>
      </c>
      <c r="EX30" s="11">
        <f t="shared" si="65"/>
        <v>12505.739503404233</v>
      </c>
      <c r="EY30" s="11">
        <f t="shared" si="65"/>
        <v>13368.635529139125</v>
      </c>
      <c r="EZ30" s="11">
        <f t="shared" si="65"/>
        <v>14291.071380649724</v>
      </c>
      <c r="FA30" s="11">
        <f t="shared" si="65"/>
        <v>15277.155305914555</v>
      </c>
      <c r="FB30" s="11">
        <f t="shared" si="65"/>
        <v>16331.27902202266</v>
      </c>
      <c r="FC30" s="11">
        <f t="shared" si="65"/>
        <v>17458.137274542223</v>
      </c>
      <c r="FD30" s="11">
        <f t="shared" si="65"/>
        <v>18662.748746485635</v>
      </c>
      <c r="FE30" s="11">
        <f t="shared" si="65"/>
        <v>19950.478409993142</v>
      </c>
      <c r="FF30" s="11">
        <f t="shared" si="65"/>
        <v>21327.061420282669</v>
      </c>
      <c r="FG30" s="11">
        <f t="shared" si="65"/>
        <v>22798.628658282174</v>
      </c>
      <c r="FH30" s="11">
        <f t="shared" si="65"/>
        <v>24371.734035703645</v>
      </c>
      <c r="FI30" s="11">
        <f t="shared" si="65"/>
        <v>26053.383684167195</v>
      </c>
      <c r="FJ30" s="11">
        <f t="shared" si="65"/>
        <v>27851.067158374728</v>
      </c>
      <c r="FK30" s="11">
        <f t="shared" si="65"/>
        <v>29772.790792302581</v>
      </c>
      <c r="FL30" s="11">
        <f t="shared" si="65"/>
        <v>31827.113356971458</v>
      </c>
      <c r="FM30" s="11">
        <f t="shared" si="65"/>
        <v>34023.184178602489</v>
      </c>
      <c r="FN30" s="7">
        <f t="shared" si="8"/>
        <v>9.9084665774361813E-2</v>
      </c>
    </row>
    <row r="31" spans="1:170" x14ac:dyDescent="0.2">
      <c r="A31">
        <f t="shared" si="23"/>
        <v>17</v>
      </c>
      <c r="B31" t="s">
        <v>133</v>
      </c>
      <c r="C31" s="61" t="s">
        <v>143</v>
      </c>
      <c r="D31" s="11">
        <f>'GROUP DATA WP2'!H27</f>
        <v>3.63</v>
      </c>
      <c r="E31" s="11">
        <f>'GROUP DATA WP2'!I27</f>
        <v>4.25</v>
      </c>
      <c r="F31" s="11">
        <f t="shared" si="9"/>
        <v>0.20666666666666669</v>
      </c>
      <c r="G31" s="11">
        <f>'(DJL-5)'!K28</f>
        <v>65.290000000000006</v>
      </c>
      <c r="H31" s="11">
        <f t="shared" si="10"/>
        <v>3.63</v>
      </c>
      <c r="I31" s="11">
        <f t="shared" si="11"/>
        <v>3.8366666666666664</v>
      </c>
      <c r="J31" s="11">
        <f t="shared" si="12"/>
        <v>4.043333333333333</v>
      </c>
      <c r="K31" s="11">
        <f t="shared" si="13"/>
        <v>4.25</v>
      </c>
      <c r="L31" s="11">
        <f t="shared" si="3"/>
        <v>4.4398333333333335</v>
      </c>
      <c r="M31" s="12">
        <f>'(DJL-6)P1'!P27</f>
        <v>4.4666666666666667E-2</v>
      </c>
      <c r="N31" s="12">
        <f t="shared" si="14"/>
        <v>0.10160802262542168</v>
      </c>
      <c r="O31" s="12">
        <f>N31</f>
        <v>0.10160802262542168</v>
      </c>
      <c r="S31" s="11">
        <f t="shared" si="4"/>
        <v>-65.290000000000006</v>
      </c>
      <c r="T31" s="11">
        <f t="shared" si="16"/>
        <v>3.63</v>
      </c>
      <c r="U31" s="11">
        <f t="shared" si="17"/>
        <v>3.8366666666666664</v>
      </c>
      <c r="V31" s="11">
        <f t="shared" si="18"/>
        <v>4.043333333333333</v>
      </c>
      <c r="W31" s="11">
        <f t="shared" si="19"/>
        <v>4.25</v>
      </c>
      <c r="X31" s="11">
        <f>(1+$M$31)*W31</f>
        <v>4.4398333333333335</v>
      </c>
      <c r="Y31" s="11">
        <f t="shared" ref="Y31:CJ31" si="66">(1+$M$31)*X31</f>
        <v>4.6381458888888893</v>
      </c>
      <c r="Z31" s="11">
        <f t="shared" si="66"/>
        <v>4.8453164052592594</v>
      </c>
      <c r="AA31" s="11">
        <f t="shared" si="66"/>
        <v>5.0617405380275065</v>
      </c>
      <c r="AB31" s="11">
        <f t="shared" si="66"/>
        <v>5.2878316153927347</v>
      </c>
      <c r="AC31" s="11">
        <f t="shared" si="66"/>
        <v>5.524021427546943</v>
      </c>
      <c r="AD31" s="11">
        <f t="shared" si="66"/>
        <v>5.7707610513107062</v>
      </c>
      <c r="AE31" s="11">
        <f t="shared" si="66"/>
        <v>6.0285217116025844</v>
      </c>
      <c r="AF31" s="11">
        <f t="shared" si="66"/>
        <v>6.2977956813875</v>
      </c>
      <c r="AG31" s="11">
        <f t="shared" si="66"/>
        <v>6.5790972218228081</v>
      </c>
      <c r="AH31" s="11">
        <f t="shared" si="66"/>
        <v>6.8729635643975602</v>
      </c>
      <c r="AI31" s="11">
        <f t="shared" si="66"/>
        <v>7.1799559369406509</v>
      </c>
      <c r="AJ31" s="11">
        <f t="shared" si="66"/>
        <v>7.5006606354573329</v>
      </c>
      <c r="AK31" s="11">
        <f t="shared" si="66"/>
        <v>7.8356901438410933</v>
      </c>
      <c r="AL31" s="11">
        <f t="shared" si="66"/>
        <v>8.185684303599329</v>
      </c>
      <c r="AM31" s="11">
        <f t="shared" si="66"/>
        <v>8.5513115358267662</v>
      </c>
      <c r="AN31" s="11">
        <f t="shared" si="66"/>
        <v>8.9332701177603617</v>
      </c>
      <c r="AO31" s="11">
        <f t="shared" si="66"/>
        <v>9.3322895163536579</v>
      </c>
      <c r="AP31" s="11">
        <f t="shared" si="66"/>
        <v>9.7491317814174536</v>
      </c>
      <c r="AQ31" s="11">
        <f t="shared" si="66"/>
        <v>10.184593000987434</v>
      </c>
      <c r="AR31" s="11">
        <f t="shared" si="66"/>
        <v>10.639504821698205</v>
      </c>
      <c r="AS31" s="11">
        <f t="shared" si="66"/>
        <v>11.114736037067392</v>
      </c>
      <c r="AT31" s="11">
        <f t="shared" si="66"/>
        <v>11.611194246723068</v>
      </c>
      <c r="AU31" s="11">
        <f t="shared" si="66"/>
        <v>12.129827589743364</v>
      </c>
      <c r="AV31" s="11">
        <f t="shared" si="66"/>
        <v>12.671626555418568</v>
      </c>
      <c r="AW31" s="11">
        <f t="shared" si="66"/>
        <v>13.237625874893929</v>
      </c>
      <c r="AX31" s="11">
        <f t="shared" si="66"/>
        <v>13.828906497305857</v>
      </c>
      <c r="AY31" s="11">
        <f t="shared" si="66"/>
        <v>14.446597654185519</v>
      </c>
      <c r="AZ31" s="11">
        <f t="shared" si="66"/>
        <v>15.091879016072472</v>
      </c>
      <c r="BA31" s="11">
        <f t="shared" si="66"/>
        <v>15.765982945457042</v>
      </c>
      <c r="BB31" s="11">
        <f t="shared" si="66"/>
        <v>16.470196850354121</v>
      </c>
      <c r="BC31" s="11">
        <f t="shared" si="66"/>
        <v>17.205865643003271</v>
      </c>
      <c r="BD31" s="11">
        <f t="shared" si="66"/>
        <v>17.97439430839075</v>
      </c>
      <c r="BE31" s="11">
        <f t="shared" si="66"/>
        <v>18.77725058749887</v>
      </c>
      <c r="BF31" s="11">
        <f t="shared" si="66"/>
        <v>19.615967780407153</v>
      </c>
      <c r="BG31" s="11">
        <f t="shared" si="66"/>
        <v>20.492147674598673</v>
      </c>
      <c r="BH31" s="11">
        <f t="shared" si="66"/>
        <v>21.40746360406408</v>
      </c>
      <c r="BI31" s="11">
        <f t="shared" si="66"/>
        <v>22.363663645045609</v>
      </c>
      <c r="BJ31" s="11">
        <f t="shared" si="66"/>
        <v>23.362573954524311</v>
      </c>
      <c r="BK31" s="11">
        <f t="shared" si="66"/>
        <v>24.406102257826397</v>
      </c>
      <c r="BL31" s="11">
        <f t="shared" si="66"/>
        <v>25.496241492009307</v>
      </c>
      <c r="BM31" s="11">
        <f t="shared" si="66"/>
        <v>26.635073611985721</v>
      </c>
      <c r="BN31" s="11">
        <f t="shared" si="66"/>
        <v>27.824773566654414</v>
      </c>
      <c r="BO31" s="11">
        <f t="shared" si="66"/>
        <v>29.067613452631644</v>
      </c>
      <c r="BP31" s="11">
        <f t="shared" si="66"/>
        <v>30.365966853515857</v>
      </c>
      <c r="BQ31" s="11">
        <f t="shared" si="66"/>
        <v>31.722313372972899</v>
      </c>
      <c r="BR31" s="11">
        <f t="shared" si="66"/>
        <v>33.13924337029902</v>
      </c>
      <c r="BS31" s="11">
        <f t="shared" si="66"/>
        <v>34.619462907505707</v>
      </c>
      <c r="BT31" s="11">
        <f t="shared" si="66"/>
        <v>36.165798917374296</v>
      </c>
      <c r="BU31" s="11">
        <f t="shared" si="66"/>
        <v>37.78120460235035</v>
      </c>
      <c r="BV31" s="11">
        <f t="shared" si="66"/>
        <v>39.468765074588667</v>
      </c>
      <c r="BW31" s="11">
        <f t="shared" si="66"/>
        <v>41.231703247920294</v>
      </c>
      <c r="BX31" s="11">
        <f t="shared" si="66"/>
        <v>43.073385992994062</v>
      </c>
      <c r="BY31" s="11">
        <f t="shared" si="66"/>
        <v>44.997330567347795</v>
      </c>
      <c r="BZ31" s="11">
        <f t="shared" si="66"/>
        <v>47.00721133268933</v>
      </c>
      <c r="CA31" s="11">
        <f t="shared" si="66"/>
        <v>49.106866772216115</v>
      </c>
      <c r="CB31" s="11">
        <f t="shared" si="66"/>
        <v>51.300306821375102</v>
      </c>
      <c r="CC31" s="11">
        <f t="shared" si="66"/>
        <v>53.591720526063192</v>
      </c>
      <c r="CD31" s="11">
        <f t="shared" si="66"/>
        <v>55.985484042894015</v>
      </c>
      <c r="CE31" s="11">
        <f t="shared" si="66"/>
        <v>58.486168996809944</v>
      </c>
      <c r="CF31" s="11">
        <f t="shared" si="66"/>
        <v>61.098551212000785</v>
      </c>
      <c r="CG31" s="11">
        <f t="shared" si="66"/>
        <v>63.827619832803485</v>
      </c>
      <c r="CH31" s="11">
        <f t="shared" si="66"/>
        <v>66.678586852002041</v>
      </c>
      <c r="CI31" s="11">
        <f t="shared" si="66"/>
        <v>69.656897064724802</v>
      </c>
      <c r="CJ31" s="11">
        <f t="shared" si="66"/>
        <v>72.768238466949171</v>
      </c>
      <c r="CK31" s="11">
        <f t="shared" ref="CK31:EV31" si="67">(1+$M$31)*CJ31</f>
        <v>76.018553118472894</v>
      </c>
      <c r="CL31" s="11">
        <f t="shared" si="67"/>
        <v>79.414048491098015</v>
      </c>
      <c r="CM31" s="11">
        <f t="shared" si="67"/>
        <v>82.961209323700388</v>
      </c>
      <c r="CN31" s="11">
        <f t="shared" si="67"/>
        <v>86.666810006825671</v>
      </c>
      <c r="CO31" s="11">
        <f t="shared" si="67"/>
        <v>90.537927520463882</v>
      </c>
      <c r="CP31" s="11">
        <f t="shared" si="67"/>
        <v>94.58195494971126</v>
      </c>
      <c r="CQ31" s="11">
        <f t="shared" si="67"/>
        <v>98.806615604131693</v>
      </c>
      <c r="CR31" s="11">
        <f t="shared" si="67"/>
        <v>103.21997776778291</v>
      </c>
      <c r="CS31" s="11">
        <f t="shared" si="67"/>
        <v>107.83047010807721</v>
      </c>
      <c r="CT31" s="11">
        <f t="shared" si="67"/>
        <v>112.64689777290465</v>
      </c>
      <c r="CU31" s="11">
        <f t="shared" si="67"/>
        <v>117.67845920676106</v>
      </c>
      <c r="CV31" s="11">
        <f t="shared" si="67"/>
        <v>122.93476371799639</v>
      </c>
      <c r="CW31" s="11">
        <f t="shared" si="67"/>
        <v>128.42584983073357</v>
      </c>
      <c r="CX31" s="11">
        <f t="shared" si="67"/>
        <v>134.16220445650632</v>
      </c>
      <c r="CY31" s="11">
        <f t="shared" si="67"/>
        <v>140.15478292223025</v>
      </c>
      <c r="CZ31" s="11">
        <f t="shared" si="67"/>
        <v>146.41502989275654</v>
      </c>
      <c r="DA31" s="11">
        <f t="shared" si="67"/>
        <v>152.95490122796633</v>
      </c>
      <c r="DB31" s="11">
        <f t="shared" si="67"/>
        <v>159.78688681614884</v>
      </c>
      <c r="DC31" s="11">
        <f t="shared" si="67"/>
        <v>166.92403442727016</v>
      </c>
      <c r="DD31" s="11">
        <f t="shared" si="67"/>
        <v>174.37997463168821</v>
      </c>
      <c r="DE31" s="11">
        <f t="shared" si="67"/>
        <v>182.16894683190361</v>
      </c>
      <c r="DF31" s="11">
        <f t="shared" si="67"/>
        <v>190.30582645706195</v>
      </c>
      <c r="DG31" s="11">
        <f t="shared" si="67"/>
        <v>198.80615337214405</v>
      </c>
      <c r="DH31" s="11">
        <f t="shared" si="67"/>
        <v>207.68616155609982</v>
      </c>
      <c r="DI31" s="11">
        <f t="shared" si="67"/>
        <v>216.9628101056056</v>
      </c>
      <c r="DJ31" s="11">
        <f t="shared" si="67"/>
        <v>226.65381562365599</v>
      </c>
      <c r="DK31" s="11">
        <f t="shared" si="67"/>
        <v>236.77768605484596</v>
      </c>
      <c r="DL31" s="11">
        <f t="shared" si="67"/>
        <v>247.3537560319624</v>
      </c>
      <c r="DM31" s="11">
        <f t="shared" si="67"/>
        <v>258.40222380139005</v>
      </c>
      <c r="DN31" s="11">
        <f t="shared" si="67"/>
        <v>269.94418979785212</v>
      </c>
      <c r="DO31" s="11">
        <f t="shared" si="67"/>
        <v>282.00169694215617</v>
      </c>
      <c r="DP31" s="11">
        <f t="shared" si="67"/>
        <v>294.5977727389058</v>
      </c>
      <c r="DQ31" s="11">
        <f t="shared" si="67"/>
        <v>307.75647325457692</v>
      </c>
      <c r="DR31" s="11">
        <f t="shared" si="67"/>
        <v>321.50292905994803</v>
      </c>
      <c r="DS31" s="11">
        <f t="shared" si="67"/>
        <v>335.86339322462572</v>
      </c>
      <c r="DT31" s="11">
        <f t="shared" si="67"/>
        <v>350.86529145532569</v>
      </c>
      <c r="DU31" s="11">
        <f t="shared" si="67"/>
        <v>366.53727447366356</v>
      </c>
      <c r="DV31" s="11">
        <f t="shared" si="67"/>
        <v>382.90927273348717</v>
      </c>
      <c r="DW31" s="11">
        <f t="shared" si="67"/>
        <v>400.01255358224961</v>
      </c>
      <c r="DX31" s="11">
        <f t="shared" si="67"/>
        <v>417.87978097559005</v>
      </c>
      <c r="DY31" s="11">
        <f t="shared" si="67"/>
        <v>436.54507785916638</v>
      </c>
      <c r="DZ31" s="11">
        <f t="shared" si="67"/>
        <v>456.04409133687579</v>
      </c>
      <c r="EA31" s="11">
        <f t="shared" si="67"/>
        <v>476.4140607499229</v>
      </c>
      <c r="EB31" s="11">
        <f t="shared" si="67"/>
        <v>497.69388879675279</v>
      </c>
      <c r="EC31" s="11">
        <f t="shared" si="67"/>
        <v>519.92421582967438</v>
      </c>
      <c r="ED31" s="11">
        <f t="shared" si="67"/>
        <v>543.14749747006647</v>
      </c>
      <c r="EE31" s="11">
        <f t="shared" si="67"/>
        <v>567.40808569039609</v>
      </c>
      <c r="EF31" s="11">
        <f t="shared" si="67"/>
        <v>592.75231351790046</v>
      </c>
      <c r="EG31" s="11">
        <f t="shared" si="67"/>
        <v>619.22858352169999</v>
      </c>
      <c r="EH31" s="11">
        <f t="shared" si="67"/>
        <v>646.88746025233593</v>
      </c>
      <c r="EI31" s="11">
        <f t="shared" si="67"/>
        <v>675.78176681027355</v>
      </c>
      <c r="EJ31" s="11">
        <f t="shared" si="67"/>
        <v>705.96668572779913</v>
      </c>
      <c r="EK31" s="11">
        <f t="shared" si="67"/>
        <v>737.49986435697417</v>
      </c>
      <c r="EL31" s="11">
        <f t="shared" si="67"/>
        <v>770.44152496491904</v>
      </c>
      <c r="EM31" s="11">
        <f t="shared" si="67"/>
        <v>804.85457974668543</v>
      </c>
      <c r="EN31" s="11">
        <f t="shared" si="67"/>
        <v>840.80475097537067</v>
      </c>
      <c r="EO31" s="11">
        <f t="shared" si="67"/>
        <v>878.36069651893717</v>
      </c>
      <c r="EP31" s="11">
        <f t="shared" si="67"/>
        <v>917.59414096344972</v>
      </c>
      <c r="EQ31" s="11">
        <f t="shared" si="67"/>
        <v>958.5800125931504</v>
      </c>
      <c r="ER31" s="11">
        <f t="shared" si="67"/>
        <v>1001.3965864889777</v>
      </c>
      <c r="ES31" s="11">
        <f t="shared" si="67"/>
        <v>1046.1256340188188</v>
      </c>
      <c r="ET31" s="11">
        <f t="shared" si="67"/>
        <v>1092.8525790049928</v>
      </c>
      <c r="EU31" s="11">
        <f t="shared" si="67"/>
        <v>1141.6666608672158</v>
      </c>
      <c r="EV31" s="11">
        <f t="shared" si="67"/>
        <v>1192.661105052618</v>
      </c>
      <c r="EW31" s="11">
        <f t="shared" ref="EW31:FM31" si="68">(1+$M$31)*EV31</f>
        <v>1245.9333010783016</v>
      </c>
      <c r="EX31" s="11">
        <f t="shared" si="68"/>
        <v>1301.5849885264656</v>
      </c>
      <c r="EY31" s="11">
        <f t="shared" si="68"/>
        <v>1359.7224513473143</v>
      </c>
      <c r="EZ31" s="11">
        <f t="shared" si="68"/>
        <v>1420.4567208408275</v>
      </c>
      <c r="FA31" s="11">
        <f t="shared" si="68"/>
        <v>1483.9037877050512</v>
      </c>
      <c r="FB31" s="11">
        <f t="shared" si="68"/>
        <v>1550.1848235558768</v>
      </c>
      <c r="FC31" s="11">
        <f t="shared" si="68"/>
        <v>1619.4264123413727</v>
      </c>
      <c r="FD31" s="11">
        <f t="shared" si="68"/>
        <v>1691.7607920926207</v>
      </c>
      <c r="FE31" s="11">
        <f t="shared" si="68"/>
        <v>1767.3261074727577</v>
      </c>
      <c r="FF31" s="11">
        <f t="shared" si="68"/>
        <v>1846.2666736065407</v>
      </c>
      <c r="FG31" s="11">
        <f t="shared" si="68"/>
        <v>1928.7332516942995</v>
      </c>
      <c r="FH31" s="11">
        <f t="shared" si="68"/>
        <v>2014.8833369366448</v>
      </c>
      <c r="FI31" s="11">
        <f t="shared" si="68"/>
        <v>2104.8814593198149</v>
      </c>
      <c r="FJ31" s="11">
        <f t="shared" si="68"/>
        <v>2198.8994978360997</v>
      </c>
      <c r="FK31" s="11">
        <f t="shared" si="68"/>
        <v>2297.1170087394453</v>
      </c>
      <c r="FL31" s="11">
        <f t="shared" si="68"/>
        <v>2399.7215684631406</v>
      </c>
      <c r="FM31" s="11">
        <f t="shared" si="68"/>
        <v>2506.9091318544943</v>
      </c>
      <c r="FN31" s="7">
        <f t="shared" si="8"/>
        <v>0.10160802262542168</v>
      </c>
    </row>
    <row r="32" spans="1:170" x14ac:dyDescent="0.2">
      <c r="A32">
        <f t="shared" si="23"/>
        <v>18</v>
      </c>
      <c r="B32" t="s">
        <v>134</v>
      </c>
      <c r="C32" s="61" t="s">
        <v>144</v>
      </c>
      <c r="D32" s="11">
        <f>'GROUP DATA WP2'!H28</f>
        <v>1.8</v>
      </c>
      <c r="E32" s="11">
        <f>'GROUP DATA WP2'!I28</f>
        <v>2.1</v>
      </c>
      <c r="F32" s="11">
        <f t="shared" si="9"/>
        <v>0.10000000000000002</v>
      </c>
      <c r="G32" s="11">
        <f>'(DJL-5)'!K29</f>
        <v>72.708980392156846</v>
      </c>
      <c r="H32" s="11">
        <f t="shared" si="10"/>
        <v>1.8</v>
      </c>
      <c r="I32" s="11">
        <f t="shared" si="11"/>
        <v>1.9000000000000001</v>
      </c>
      <c r="J32" s="11">
        <f t="shared" si="12"/>
        <v>2</v>
      </c>
      <c r="K32" s="11">
        <f t="shared" si="13"/>
        <v>2.1</v>
      </c>
      <c r="L32" s="11">
        <f t="shared" si="3"/>
        <v>2.2694000000000001</v>
      </c>
      <c r="M32" s="12">
        <f>'(DJL-6)P1'!P28</f>
        <v>8.0666666666666664E-2</v>
      </c>
      <c r="N32" s="12">
        <f t="shared" si="14"/>
        <v>0.10248554827525869</v>
      </c>
      <c r="O32" s="98">
        <f t="shared" ref="O32" si="69">AVERAGE(O15:O31)</f>
        <v>9.5120041660098964E-2</v>
      </c>
      <c r="S32" s="11">
        <f t="shared" si="4"/>
        <v>-72.708980392156846</v>
      </c>
      <c r="T32" s="11">
        <f t="shared" si="16"/>
        <v>1.8</v>
      </c>
      <c r="U32" s="11">
        <f t="shared" si="17"/>
        <v>1.9000000000000001</v>
      </c>
      <c r="V32" s="11">
        <f t="shared" si="18"/>
        <v>2</v>
      </c>
      <c r="W32" s="11">
        <f t="shared" si="19"/>
        <v>2.1</v>
      </c>
      <c r="X32" s="11">
        <f>(1+$M$32)*W32</f>
        <v>2.2694000000000001</v>
      </c>
      <c r="Y32" s="11">
        <f t="shared" ref="Y32:CJ32" si="70">(1+$M$32)*X32</f>
        <v>2.4524649333333333</v>
      </c>
      <c r="Z32" s="11">
        <f t="shared" si="70"/>
        <v>2.6502971046222221</v>
      </c>
      <c r="AA32" s="11">
        <f t="shared" si="70"/>
        <v>2.8640877377284149</v>
      </c>
      <c r="AB32" s="11">
        <f t="shared" si="70"/>
        <v>3.0951241485718404</v>
      </c>
      <c r="AC32" s="11">
        <f t="shared" si="70"/>
        <v>3.3447974965566356</v>
      </c>
      <c r="AD32" s="11">
        <f t="shared" si="70"/>
        <v>3.6146111612788707</v>
      </c>
      <c r="AE32" s="11">
        <f t="shared" si="70"/>
        <v>3.9061897949553663</v>
      </c>
      <c r="AF32" s="11">
        <f t="shared" si="70"/>
        <v>4.221289105081766</v>
      </c>
      <c r="AG32" s="11">
        <f t="shared" si="70"/>
        <v>4.5618064262250284</v>
      </c>
      <c r="AH32" s="11">
        <f t="shared" si="70"/>
        <v>4.9297921446071804</v>
      </c>
      <c r="AI32" s="11">
        <f t="shared" si="70"/>
        <v>5.3274620442721599</v>
      </c>
      <c r="AJ32" s="11">
        <f t="shared" si="70"/>
        <v>5.7572106491767805</v>
      </c>
      <c r="AK32" s="11">
        <f t="shared" si="70"/>
        <v>6.2216256415437075</v>
      </c>
      <c r="AL32" s="11">
        <f t="shared" si="70"/>
        <v>6.7235034432948995</v>
      </c>
      <c r="AM32" s="11">
        <f t="shared" si="70"/>
        <v>7.265866054387355</v>
      </c>
      <c r="AN32" s="11">
        <f t="shared" si="70"/>
        <v>7.8519792494412686</v>
      </c>
      <c r="AO32" s="11">
        <f t="shared" si="70"/>
        <v>8.4853722422295306</v>
      </c>
      <c r="AP32" s="11">
        <f t="shared" si="70"/>
        <v>9.1698589364360465</v>
      </c>
      <c r="AQ32" s="11">
        <f t="shared" si="70"/>
        <v>9.9095608906418882</v>
      </c>
      <c r="AR32" s="11">
        <f t="shared" si="70"/>
        <v>10.708932135820334</v>
      </c>
      <c r="AS32" s="11">
        <f t="shared" si="70"/>
        <v>11.572785994776508</v>
      </c>
      <c r="AT32" s="11">
        <f t="shared" si="70"/>
        <v>12.506324065021813</v>
      </c>
      <c r="AU32" s="11">
        <f t="shared" si="70"/>
        <v>13.51516753960024</v>
      </c>
      <c r="AV32" s="11">
        <f t="shared" si="70"/>
        <v>14.605391054461325</v>
      </c>
      <c r="AW32" s="11">
        <f t="shared" si="70"/>
        <v>15.783559266187872</v>
      </c>
      <c r="AX32" s="11">
        <f t="shared" si="70"/>
        <v>17.056766380327026</v>
      </c>
      <c r="AY32" s="11">
        <f t="shared" si="70"/>
        <v>18.432678868340073</v>
      </c>
      <c r="AZ32" s="11">
        <f t="shared" si="70"/>
        <v>19.919581630386173</v>
      </c>
      <c r="BA32" s="11">
        <f t="shared" si="70"/>
        <v>21.526427881903992</v>
      </c>
      <c r="BB32" s="11">
        <f t="shared" si="70"/>
        <v>23.262893064377579</v>
      </c>
      <c r="BC32" s="11">
        <f t="shared" si="70"/>
        <v>25.139433104904036</v>
      </c>
      <c r="BD32" s="11">
        <f t="shared" si="70"/>
        <v>27.167347375366294</v>
      </c>
      <c r="BE32" s="11">
        <f t="shared" si="70"/>
        <v>29.358846730312507</v>
      </c>
      <c r="BF32" s="11">
        <f t="shared" si="70"/>
        <v>31.727127033224381</v>
      </c>
      <c r="BG32" s="11">
        <f t="shared" si="70"/>
        <v>34.286448613904483</v>
      </c>
      <c r="BH32" s="11">
        <f t="shared" si="70"/>
        <v>37.052222135426113</v>
      </c>
      <c r="BI32" s="11">
        <f t="shared" si="70"/>
        <v>40.041101387683817</v>
      </c>
      <c r="BJ32" s="11">
        <f t="shared" si="70"/>
        <v>43.271083566290308</v>
      </c>
      <c r="BK32" s="11">
        <f t="shared" si="70"/>
        <v>46.761617640637724</v>
      </c>
      <c r="BL32" s="11">
        <f t="shared" si="70"/>
        <v>50.533721463649165</v>
      </c>
      <c r="BM32" s="11">
        <f t="shared" si="70"/>
        <v>54.610108328383532</v>
      </c>
      <c r="BN32" s="11">
        <f t="shared" si="70"/>
        <v>59.015323733539802</v>
      </c>
      <c r="BO32" s="11">
        <f t="shared" si="70"/>
        <v>63.775893181378677</v>
      </c>
      <c r="BP32" s="11">
        <f t="shared" si="70"/>
        <v>68.920481898009896</v>
      </c>
      <c r="BQ32" s="11">
        <f t="shared" si="70"/>
        <v>74.480067437782694</v>
      </c>
      <c r="BR32" s="11">
        <f t="shared" si="70"/>
        <v>80.488126211097168</v>
      </c>
      <c r="BS32" s="11">
        <f t="shared" si="70"/>
        <v>86.980835058792337</v>
      </c>
      <c r="BT32" s="11">
        <f t="shared" si="70"/>
        <v>93.99728908686825</v>
      </c>
      <c r="BU32" s="11">
        <f t="shared" si="70"/>
        <v>101.57973707320896</v>
      </c>
      <c r="BV32" s="11">
        <f t="shared" si="70"/>
        <v>109.77383586378114</v>
      </c>
      <c r="BW32" s="11">
        <f t="shared" si="70"/>
        <v>118.62892529012616</v>
      </c>
      <c r="BX32" s="11">
        <f t="shared" si="70"/>
        <v>128.19832526352968</v>
      </c>
      <c r="BY32" s="11">
        <f t="shared" si="70"/>
        <v>138.53965683478773</v>
      </c>
      <c r="BZ32" s="11">
        <f t="shared" si="70"/>
        <v>149.71518915279395</v>
      </c>
      <c r="CA32" s="11">
        <f t="shared" si="70"/>
        <v>161.79221441111935</v>
      </c>
      <c r="CB32" s="11">
        <f t="shared" si="70"/>
        <v>174.84345304028298</v>
      </c>
      <c r="CC32" s="11">
        <f t="shared" si="70"/>
        <v>188.94749158553248</v>
      </c>
      <c r="CD32" s="11">
        <f t="shared" si="70"/>
        <v>204.18925590676542</v>
      </c>
      <c r="CE32" s="11">
        <f t="shared" si="70"/>
        <v>220.66052254991118</v>
      </c>
      <c r="CF32" s="11">
        <f t="shared" si="70"/>
        <v>238.46047136893733</v>
      </c>
      <c r="CG32" s="11">
        <f t="shared" si="70"/>
        <v>257.6962827260316</v>
      </c>
      <c r="CH32" s="11">
        <f t="shared" si="70"/>
        <v>278.48378286593146</v>
      </c>
      <c r="CI32" s="11">
        <f t="shared" si="70"/>
        <v>300.94814135044993</v>
      </c>
      <c r="CJ32" s="11">
        <f t="shared" si="70"/>
        <v>325.22462475271954</v>
      </c>
      <c r="CK32" s="11">
        <f t="shared" ref="CK32:EV32" si="71">(1+$M$32)*CJ32</f>
        <v>351.45941114943889</v>
      </c>
      <c r="CL32" s="11">
        <f t="shared" si="71"/>
        <v>379.8104703154936</v>
      </c>
      <c r="CM32" s="11">
        <f t="shared" si="71"/>
        <v>410.44851492094341</v>
      </c>
      <c r="CN32" s="11">
        <f t="shared" si="71"/>
        <v>443.55802845789952</v>
      </c>
      <c r="CO32" s="11">
        <f t="shared" si="71"/>
        <v>479.33837608683677</v>
      </c>
      <c r="CP32" s="11">
        <f t="shared" si="71"/>
        <v>518.00500509117489</v>
      </c>
      <c r="CQ32" s="11">
        <f t="shared" si="71"/>
        <v>559.79074216852962</v>
      </c>
      <c r="CR32" s="11">
        <f t="shared" si="71"/>
        <v>604.94719537012429</v>
      </c>
      <c r="CS32" s="11">
        <f t="shared" si="71"/>
        <v>653.74626912998099</v>
      </c>
      <c r="CT32" s="11">
        <f t="shared" si="71"/>
        <v>706.48180150646613</v>
      </c>
      <c r="CU32" s="11">
        <f t="shared" si="71"/>
        <v>763.47133349465435</v>
      </c>
      <c r="CV32" s="11">
        <f t="shared" si="71"/>
        <v>825.05802106322312</v>
      </c>
      <c r="CW32" s="11">
        <f t="shared" si="71"/>
        <v>891.61270142898979</v>
      </c>
      <c r="CX32" s="11">
        <f t="shared" si="71"/>
        <v>963.53612601092834</v>
      </c>
      <c r="CY32" s="11">
        <f t="shared" si="71"/>
        <v>1041.2613735091431</v>
      </c>
      <c r="CZ32" s="11">
        <f t="shared" si="71"/>
        <v>1125.2564576388806</v>
      </c>
      <c r="DA32" s="11">
        <f t="shared" si="71"/>
        <v>1216.0271452217503</v>
      </c>
      <c r="DB32" s="11">
        <f t="shared" si="71"/>
        <v>1314.1200016029716</v>
      </c>
      <c r="DC32" s="11">
        <f t="shared" si="71"/>
        <v>1420.1256817322781</v>
      </c>
      <c r="DD32" s="11">
        <f t="shared" si="71"/>
        <v>1534.6824867253486</v>
      </c>
      <c r="DE32" s="11">
        <f t="shared" si="71"/>
        <v>1658.4802073211933</v>
      </c>
      <c r="DF32" s="11">
        <f t="shared" si="71"/>
        <v>1792.2642773784362</v>
      </c>
      <c r="DG32" s="11">
        <f t="shared" si="71"/>
        <v>1936.8402624202968</v>
      </c>
      <c r="DH32" s="11">
        <f t="shared" si="71"/>
        <v>2093.0787102555341</v>
      </c>
      <c r="DI32" s="11">
        <f t="shared" si="71"/>
        <v>2261.9203928828138</v>
      </c>
      <c r="DJ32" s="11">
        <f t="shared" si="71"/>
        <v>2444.3819712420272</v>
      </c>
      <c r="DK32" s="11">
        <f t="shared" si="71"/>
        <v>2641.5621169222172</v>
      </c>
      <c r="DL32" s="11">
        <f t="shared" si="71"/>
        <v>2854.648127687276</v>
      </c>
      <c r="DM32" s="11">
        <f t="shared" si="71"/>
        <v>3084.9230766540495</v>
      </c>
      <c r="DN32" s="11">
        <f t="shared" si="71"/>
        <v>3333.7735381708094</v>
      </c>
      <c r="DO32" s="11">
        <f t="shared" si="71"/>
        <v>3602.6979369165879</v>
      </c>
      <c r="DP32" s="11">
        <f t="shared" si="71"/>
        <v>3893.3155704945261</v>
      </c>
      <c r="DQ32" s="11">
        <f t="shared" si="71"/>
        <v>4207.3763598477508</v>
      </c>
      <c r="DR32" s="11">
        <f t="shared" si="71"/>
        <v>4546.7713862088031</v>
      </c>
      <c r="DS32" s="11">
        <f t="shared" si="71"/>
        <v>4913.5442780296462</v>
      </c>
      <c r="DT32" s="11">
        <f t="shared" si="71"/>
        <v>5309.9035164573706</v>
      </c>
      <c r="DU32" s="11">
        <f t="shared" si="71"/>
        <v>5738.2357334515982</v>
      </c>
      <c r="DV32" s="11">
        <f t="shared" si="71"/>
        <v>6201.1200826166942</v>
      </c>
      <c r="DW32" s="11">
        <f t="shared" si="71"/>
        <v>6701.3437692811076</v>
      </c>
      <c r="DX32" s="11">
        <f t="shared" si="71"/>
        <v>7241.91883333645</v>
      </c>
      <c r="DY32" s="11">
        <f t="shared" si="71"/>
        <v>7826.1002858922566</v>
      </c>
      <c r="DZ32" s="11">
        <f t="shared" si="71"/>
        <v>8457.4057089542312</v>
      </c>
      <c r="EA32" s="11">
        <f t="shared" si="71"/>
        <v>9139.6364361432061</v>
      </c>
      <c r="EB32" s="11">
        <f t="shared" si="71"/>
        <v>9876.9004419920911</v>
      </c>
      <c r="EC32" s="11">
        <f t="shared" si="71"/>
        <v>10673.637077646119</v>
      </c>
      <c r="ED32" s="11">
        <f t="shared" si="71"/>
        <v>11534.643801909573</v>
      </c>
      <c r="EE32" s="11">
        <f t="shared" si="71"/>
        <v>12465.105068596946</v>
      </c>
      <c r="EF32" s="11">
        <f t="shared" si="71"/>
        <v>13470.623544130432</v>
      </c>
      <c r="EG32" s="11">
        <f t="shared" si="71"/>
        <v>14557.253843356953</v>
      </c>
      <c r="EH32" s="11">
        <f t="shared" si="71"/>
        <v>15731.538986721082</v>
      </c>
      <c r="EI32" s="11">
        <f t="shared" si="71"/>
        <v>17000.549798316581</v>
      </c>
      <c r="EJ32" s="11">
        <f t="shared" si="71"/>
        <v>18371.927482047453</v>
      </c>
      <c r="EK32" s="11">
        <f t="shared" si="71"/>
        <v>19853.929632265947</v>
      </c>
      <c r="EL32" s="11">
        <f t="shared" si="71"/>
        <v>21455.4799559354</v>
      </c>
      <c r="EM32" s="11">
        <f t="shared" si="71"/>
        <v>23186.222005714189</v>
      </c>
      <c r="EN32" s="11">
        <f t="shared" si="71"/>
        <v>25056.577247508467</v>
      </c>
      <c r="EO32" s="11">
        <f t="shared" si="71"/>
        <v>27077.807812140818</v>
      </c>
      <c r="EP32" s="11">
        <f t="shared" si="71"/>
        <v>29262.084308986843</v>
      </c>
      <c r="EQ32" s="11">
        <f t="shared" si="71"/>
        <v>31622.559109911781</v>
      </c>
      <c r="ER32" s="11">
        <f t="shared" si="71"/>
        <v>34173.445544777998</v>
      </c>
      <c r="ES32" s="11">
        <f t="shared" si="71"/>
        <v>36930.103485390093</v>
      </c>
      <c r="ET32" s="11">
        <f t="shared" si="71"/>
        <v>39909.131833211562</v>
      </c>
      <c r="EU32" s="11">
        <f t="shared" si="71"/>
        <v>43128.468467757295</v>
      </c>
      <c r="EV32" s="11">
        <f t="shared" si="71"/>
        <v>46607.498257489715</v>
      </c>
      <c r="EW32" s="11">
        <f t="shared" ref="EW32:FM32" si="72">(1+$M$32)*EV32</f>
        <v>50367.169783593883</v>
      </c>
      <c r="EX32" s="11">
        <f t="shared" si="72"/>
        <v>54430.121479470457</v>
      </c>
      <c r="EY32" s="11">
        <f t="shared" si="72"/>
        <v>58820.817945481074</v>
      </c>
      <c r="EZ32" s="11">
        <f t="shared" si="72"/>
        <v>63565.697259749883</v>
      </c>
      <c r="FA32" s="11">
        <f t="shared" si="72"/>
        <v>68693.330172036367</v>
      </c>
      <c r="FB32" s="11">
        <f t="shared" si="72"/>
        <v>74234.592139247296</v>
      </c>
      <c r="FC32" s="11">
        <f t="shared" si="72"/>
        <v>80222.849238479917</v>
      </c>
      <c r="FD32" s="11">
        <f t="shared" si="72"/>
        <v>86694.15907705063</v>
      </c>
      <c r="FE32" s="11">
        <f t="shared" si="72"/>
        <v>93687.487909266041</v>
      </c>
      <c r="FF32" s="11">
        <f t="shared" si="72"/>
        <v>101244.94526728017</v>
      </c>
      <c r="FG32" s="11">
        <f t="shared" si="72"/>
        <v>109412.03751884078</v>
      </c>
      <c r="FH32" s="11">
        <f t="shared" si="72"/>
        <v>118237.94187869393</v>
      </c>
      <c r="FI32" s="11">
        <f t="shared" si="72"/>
        <v>127775.80252357524</v>
      </c>
      <c r="FJ32" s="11">
        <f t="shared" si="72"/>
        <v>138083.0505938103</v>
      </c>
      <c r="FK32" s="11">
        <f t="shared" si="72"/>
        <v>149221.75000837765</v>
      </c>
      <c r="FL32" s="11">
        <f t="shared" si="72"/>
        <v>161258.97117572013</v>
      </c>
      <c r="FM32" s="11">
        <f t="shared" si="72"/>
        <v>174267.19485056156</v>
      </c>
      <c r="FN32" s="7">
        <f t="shared" si="8"/>
        <v>0.10248554827525869</v>
      </c>
    </row>
    <row r="33" spans="1:170" x14ac:dyDescent="0.2">
      <c r="A33">
        <f t="shared" si="23"/>
        <v>19</v>
      </c>
      <c r="B33" s="61" t="s">
        <v>205</v>
      </c>
      <c r="C33" s="61" t="s">
        <v>207</v>
      </c>
      <c r="D33" s="11">
        <f>'GROUP DATA WP2'!H29</f>
        <v>2.7</v>
      </c>
      <c r="E33" s="11">
        <f>'GROUP DATA WP2'!I29</f>
        <v>2.94</v>
      </c>
      <c r="F33" s="11">
        <f t="shared" si="9"/>
        <v>7.9999999999999918E-2</v>
      </c>
      <c r="G33" s="11">
        <f>'(DJL-5)'!K30</f>
        <v>65.5</v>
      </c>
      <c r="H33" s="11">
        <f t="shared" si="10"/>
        <v>2.7</v>
      </c>
      <c r="I33" s="11">
        <f t="shared" si="11"/>
        <v>2.7800000000000002</v>
      </c>
      <c r="J33" s="11">
        <f t="shared" si="12"/>
        <v>2.8600000000000003</v>
      </c>
      <c r="K33" s="11">
        <f t="shared" si="13"/>
        <v>2.9400000000000004</v>
      </c>
      <c r="L33" s="11">
        <f t="shared" si="3"/>
        <v>3.1108140000000004</v>
      </c>
      <c r="M33" s="12">
        <f>'(DJL-6)P1'!P29</f>
        <v>5.8100000000000006E-2</v>
      </c>
      <c r="N33" s="12">
        <f t="shared" si="14"/>
        <v>9.6022839504148028E-2</v>
      </c>
      <c r="O33" s="98">
        <f t="shared" ref="O33" si="73">MEDIAN(O15:O31)</f>
        <v>9.7315746335787878E-2</v>
      </c>
      <c r="S33" s="11">
        <f t="shared" si="4"/>
        <v>-65.5</v>
      </c>
      <c r="T33" s="11">
        <f t="shared" si="16"/>
        <v>2.7</v>
      </c>
      <c r="U33" s="11">
        <f t="shared" si="17"/>
        <v>2.7800000000000002</v>
      </c>
      <c r="V33" s="11">
        <f t="shared" si="18"/>
        <v>2.8600000000000003</v>
      </c>
      <c r="W33" s="11">
        <f t="shared" si="19"/>
        <v>2.9400000000000004</v>
      </c>
      <c r="X33" s="11">
        <f>(1+$M$33)*W33</f>
        <v>3.1108140000000004</v>
      </c>
      <c r="Y33" s="11">
        <f t="shared" ref="Y33:CJ33" si="74">(1+$M$33)*X33</f>
        <v>3.2915522934000006</v>
      </c>
      <c r="Z33" s="11">
        <f t="shared" si="74"/>
        <v>3.4827914816465406</v>
      </c>
      <c r="AA33" s="11">
        <f t="shared" si="74"/>
        <v>3.6851416667302046</v>
      </c>
      <c r="AB33" s="11">
        <f t="shared" si="74"/>
        <v>3.8992483975672299</v>
      </c>
      <c r="AC33" s="11">
        <f t="shared" si="74"/>
        <v>4.1257947294658859</v>
      </c>
      <c r="AD33" s="11">
        <f t="shared" si="74"/>
        <v>4.3655034032478541</v>
      </c>
      <c r="AE33" s="11">
        <f t="shared" si="74"/>
        <v>4.6191391509765545</v>
      </c>
      <c r="AF33" s="11">
        <f t="shared" si="74"/>
        <v>4.8875111356482925</v>
      </c>
      <c r="AG33" s="11">
        <f t="shared" si="74"/>
        <v>5.1714755326294588</v>
      </c>
      <c r="AH33" s="11">
        <f t="shared" si="74"/>
        <v>5.4719382610752305</v>
      </c>
      <c r="AI33" s="11">
        <f t="shared" si="74"/>
        <v>5.7898578740437019</v>
      </c>
      <c r="AJ33" s="11">
        <f t="shared" si="74"/>
        <v>6.1262486165256416</v>
      </c>
      <c r="AK33" s="11">
        <f t="shared" si="74"/>
        <v>6.4821836611457817</v>
      </c>
      <c r="AL33" s="11">
        <f t="shared" si="74"/>
        <v>6.8587985318583522</v>
      </c>
      <c r="AM33" s="11">
        <f t="shared" si="74"/>
        <v>7.2572947265593228</v>
      </c>
      <c r="AN33" s="11">
        <f t="shared" si="74"/>
        <v>7.6789435501724199</v>
      </c>
      <c r="AO33" s="11">
        <f t="shared" si="74"/>
        <v>8.1250901704374385</v>
      </c>
      <c r="AP33" s="11">
        <f t="shared" si="74"/>
        <v>8.5971579093398542</v>
      </c>
      <c r="AQ33" s="11">
        <f t="shared" si="74"/>
        <v>9.0966527838725</v>
      </c>
      <c r="AR33" s="11">
        <f t="shared" si="74"/>
        <v>9.6251683106154928</v>
      </c>
      <c r="AS33" s="11">
        <f t="shared" si="74"/>
        <v>10.184390589462254</v>
      </c>
      <c r="AT33" s="11">
        <f t="shared" si="74"/>
        <v>10.77610368271001</v>
      </c>
      <c r="AU33" s="11">
        <f t="shared" si="74"/>
        <v>11.402195306675463</v>
      </c>
      <c r="AV33" s="11">
        <f t="shared" si="74"/>
        <v>12.064662853993308</v>
      </c>
      <c r="AW33" s="11">
        <f t="shared" si="74"/>
        <v>12.765619765810319</v>
      </c>
      <c r="AX33" s="11">
        <f t="shared" si="74"/>
        <v>13.5073022742039</v>
      </c>
      <c r="AY33" s="11">
        <f t="shared" si="74"/>
        <v>14.292076536335147</v>
      </c>
      <c r="AZ33" s="11">
        <f t="shared" si="74"/>
        <v>15.122446183096219</v>
      </c>
      <c r="BA33" s="11">
        <f t="shared" si="74"/>
        <v>16.001060306334111</v>
      </c>
      <c r="BB33" s="11">
        <f t="shared" si="74"/>
        <v>16.930721910132124</v>
      </c>
      <c r="BC33" s="11">
        <f t="shared" si="74"/>
        <v>17.914396853110802</v>
      </c>
      <c r="BD33" s="11">
        <f t="shared" si="74"/>
        <v>18.955223310276541</v>
      </c>
      <c r="BE33" s="11">
        <f t="shared" si="74"/>
        <v>20.056521784603607</v>
      </c>
      <c r="BF33" s="11">
        <f t="shared" si="74"/>
        <v>21.221805700289078</v>
      </c>
      <c r="BG33" s="11">
        <f t="shared" si="74"/>
        <v>22.454792611475874</v>
      </c>
      <c r="BH33" s="11">
        <f t="shared" si="74"/>
        <v>23.759416062202622</v>
      </c>
      <c r="BI33" s="11">
        <f t="shared" si="74"/>
        <v>25.139838135416596</v>
      </c>
      <c r="BJ33" s="11">
        <f t="shared" si="74"/>
        <v>26.600462731084303</v>
      </c>
      <c r="BK33" s="11">
        <f t="shared" si="74"/>
        <v>28.145949615760301</v>
      </c>
      <c r="BL33" s="11">
        <f t="shared" si="74"/>
        <v>29.781229288435977</v>
      </c>
      <c r="BM33" s="11">
        <f t="shared" si="74"/>
        <v>31.511518710094109</v>
      </c>
      <c r="BN33" s="11">
        <f t="shared" si="74"/>
        <v>33.342337947150575</v>
      </c>
      <c r="BO33" s="11">
        <f t="shared" si="74"/>
        <v>35.279527781880027</v>
      </c>
      <c r="BP33" s="11">
        <f t="shared" si="74"/>
        <v>37.329268346007261</v>
      </c>
      <c r="BQ33" s="11">
        <f t="shared" si="74"/>
        <v>39.498098836910287</v>
      </c>
      <c r="BR33" s="11">
        <f t="shared" si="74"/>
        <v>41.792938379334778</v>
      </c>
      <c r="BS33" s="11">
        <f t="shared" si="74"/>
        <v>44.221108099174131</v>
      </c>
      <c r="BT33" s="11">
        <f t="shared" si="74"/>
        <v>46.790354479736152</v>
      </c>
      <c r="BU33" s="11">
        <f t="shared" si="74"/>
        <v>49.508874075008826</v>
      </c>
      <c r="BV33" s="11">
        <f t="shared" si="74"/>
        <v>52.385339658766839</v>
      </c>
      <c r="BW33" s="11">
        <f t="shared" si="74"/>
        <v>55.428927892941196</v>
      </c>
      <c r="BX33" s="11">
        <f t="shared" si="74"/>
        <v>58.649348603521084</v>
      </c>
      <c r="BY33" s="11">
        <f t="shared" si="74"/>
        <v>62.056875757385662</v>
      </c>
      <c r="BZ33" s="11">
        <f t="shared" si="74"/>
        <v>65.662380238889767</v>
      </c>
      <c r="CA33" s="11">
        <f t="shared" si="74"/>
        <v>69.477364530769265</v>
      </c>
      <c r="CB33" s="11">
        <f t="shared" si="74"/>
        <v>73.51399941000696</v>
      </c>
      <c r="CC33" s="11">
        <f t="shared" si="74"/>
        <v>77.785162775728367</v>
      </c>
      <c r="CD33" s="11">
        <f t="shared" si="74"/>
        <v>82.304480732998186</v>
      </c>
      <c r="CE33" s="11">
        <f t="shared" si="74"/>
        <v>87.086371063585389</v>
      </c>
      <c r="CF33" s="11">
        <f t="shared" si="74"/>
        <v>92.1460892223797</v>
      </c>
      <c r="CG33" s="11">
        <f t="shared" si="74"/>
        <v>97.499777006199963</v>
      </c>
      <c r="CH33" s="11">
        <f t="shared" si="74"/>
        <v>103.16451405026018</v>
      </c>
      <c r="CI33" s="11">
        <f t="shared" si="74"/>
        <v>109.1583723165803</v>
      </c>
      <c r="CJ33" s="11">
        <f t="shared" si="74"/>
        <v>115.50047374817362</v>
      </c>
      <c r="CK33" s="11">
        <f t="shared" ref="CK33:EV33" si="75">(1+$M$33)*CJ33</f>
        <v>122.21105127294251</v>
      </c>
      <c r="CL33" s="11">
        <f t="shared" si="75"/>
        <v>129.31151335190049</v>
      </c>
      <c r="CM33" s="11">
        <f t="shared" si="75"/>
        <v>136.82451227764591</v>
      </c>
      <c r="CN33" s="11">
        <f t="shared" si="75"/>
        <v>144.77401644097714</v>
      </c>
      <c r="CO33" s="11">
        <f t="shared" si="75"/>
        <v>153.18538679619792</v>
      </c>
      <c r="CP33" s="11">
        <f t="shared" si="75"/>
        <v>162.08545776905703</v>
      </c>
      <c r="CQ33" s="11">
        <f t="shared" si="75"/>
        <v>171.50262286543924</v>
      </c>
      <c r="CR33" s="11">
        <f t="shared" si="75"/>
        <v>181.46692525392126</v>
      </c>
      <c r="CS33" s="11">
        <f t="shared" si="75"/>
        <v>192.0101536111741</v>
      </c>
      <c r="CT33" s="11">
        <f t="shared" si="75"/>
        <v>203.16594353598333</v>
      </c>
      <c r="CU33" s="11">
        <f t="shared" si="75"/>
        <v>214.96988485542397</v>
      </c>
      <c r="CV33" s="11">
        <f t="shared" si="75"/>
        <v>227.45963516552411</v>
      </c>
      <c r="CW33" s="11">
        <f t="shared" si="75"/>
        <v>240.67503996864107</v>
      </c>
      <c r="CX33" s="11">
        <f t="shared" si="75"/>
        <v>254.65825979081913</v>
      </c>
      <c r="CY33" s="11">
        <f t="shared" si="75"/>
        <v>269.45390468466576</v>
      </c>
      <c r="CZ33" s="11">
        <f t="shared" si="75"/>
        <v>285.10917654684482</v>
      </c>
      <c r="DA33" s="11">
        <f t="shared" si="75"/>
        <v>301.67401970421651</v>
      </c>
      <c r="DB33" s="11">
        <f t="shared" si="75"/>
        <v>319.20128024903147</v>
      </c>
      <c r="DC33" s="11">
        <f t="shared" si="75"/>
        <v>337.74687463150019</v>
      </c>
      <c r="DD33" s="11">
        <f t="shared" si="75"/>
        <v>357.36996804759036</v>
      </c>
      <c r="DE33" s="11">
        <f t="shared" si="75"/>
        <v>378.1331631911554</v>
      </c>
      <c r="DF33" s="11">
        <f t="shared" si="75"/>
        <v>400.10269997256154</v>
      </c>
      <c r="DG33" s="11">
        <f t="shared" si="75"/>
        <v>423.34866684096738</v>
      </c>
      <c r="DH33" s="11">
        <f t="shared" si="75"/>
        <v>447.9452243844276</v>
      </c>
      <c r="DI33" s="11">
        <f t="shared" si="75"/>
        <v>473.97084192116284</v>
      </c>
      <c r="DJ33" s="11">
        <f t="shared" si="75"/>
        <v>501.50854783678244</v>
      </c>
      <c r="DK33" s="11">
        <f t="shared" si="75"/>
        <v>530.64619446609947</v>
      </c>
      <c r="DL33" s="11">
        <f t="shared" si="75"/>
        <v>561.47673836457989</v>
      </c>
      <c r="DM33" s="11">
        <f t="shared" si="75"/>
        <v>594.098536863562</v>
      </c>
      <c r="DN33" s="11">
        <f t="shared" si="75"/>
        <v>628.61566185533502</v>
      </c>
      <c r="DO33" s="11">
        <f t="shared" si="75"/>
        <v>665.13823180913005</v>
      </c>
      <c r="DP33" s="11">
        <f t="shared" si="75"/>
        <v>703.78276307724047</v>
      </c>
      <c r="DQ33" s="11">
        <f t="shared" si="75"/>
        <v>744.67254161202823</v>
      </c>
      <c r="DR33" s="11">
        <f t="shared" si="75"/>
        <v>787.93801627968708</v>
      </c>
      <c r="DS33" s="11">
        <f t="shared" si="75"/>
        <v>833.71721502553692</v>
      </c>
      <c r="DT33" s="11">
        <f t="shared" si="75"/>
        <v>882.15618521852059</v>
      </c>
      <c r="DU33" s="11">
        <f t="shared" si="75"/>
        <v>933.40945957971667</v>
      </c>
      <c r="DV33" s="11">
        <f t="shared" si="75"/>
        <v>987.6405491812983</v>
      </c>
      <c r="DW33" s="11">
        <f t="shared" si="75"/>
        <v>1045.0224650887317</v>
      </c>
      <c r="DX33" s="11">
        <f t="shared" si="75"/>
        <v>1105.738270310387</v>
      </c>
      <c r="DY33" s="11">
        <f t="shared" si="75"/>
        <v>1169.9816638154205</v>
      </c>
      <c r="DZ33" s="11">
        <f t="shared" si="75"/>
        <v>1237.9575984830965</v>
      </c>
      <c r="EA33" s="11">
        <f t="shared" si="75"/>
        <v>1309.8829349549644</v>
      </c>
      <c r="EB33" s="11">
        <f t="shared" si="75"/>
        <v>1385.9871334758479</v>
      </c>
      <c r="EC33" s="11">
        <f t="shared" si="75"/>
        <v>1466.5129859307947</v>
      </c>
      <c r="ED33" s="11">
        <f t="shared" si="75"/>
        <v>1551.717390413374</v>
      </c>
      <c r="EE33" s="11">
        <f t="shared" si="75"/>
        <v>1641.8721707963912</v>
      </c>
      <c r="EF33" s="11">
        <f t="shared" si="75"/>
        <v>1737.2649439196616</v>
      </c>
      <c r="EG33" s="11">
        <f t="shared" si="75"/>
        <v>1838.200037161394</v>
      </c>
      <c r="EH33" s="11">
        <f t="shared" si="75"/>
        <v>1944.999459320471</v>
      </c>
      <c r="EI33" s="11">
        <f t="shared" si="75"/>
        <v>2058.0039279069906</v>
      </c>
      <c r="EJ33" s="11">
        <f t="shared" si="75"/>
        <v>2177.5739561183868</v>
      </c>
      <c r="EK33" s="11">
        <f t="shared" si="75"/>
        <v>2304.0910029688653</v>
      </c>
      <c r="EL33" s="11">
        <f t="shared" si="75"/>
        <v>2437.9586902413566</v>
      </c>
      <c r="EM33" s="11">
        <f t="shared" si="75"/>
        <v>2579.6040901443794</v>
      </c>
      <c r="EN33" s="11">
        <f t="shared" si="75"/>
        <v>2729.4790877817677</v>
      </c>
      <c r="EO33" s="11">
        <f t="shared" si="75"/>
        <v>2888.0618227818886</v>
      </c>
      <c r="EP33" s="11">
        <f t="shared" si="75"/>
        <v>3055.8582146855165</v>
      </c>
      <c r="EQ33" s="11">
        <f t="shared" si="75"/>
        <v>3233.4035769587449</v>
      </c>
      <c r="ER33" s="11">
        <f t="shared" si="75"/>
        <v>3421.2643247800479</v>
      </c>
      <c r="ES33" s="11">
        <f t="shared" si="75"/>
        <v>3620.0397820497687</v>
      </c>
      <c r="ET33" s="11">
        <f t="shared" si="75"/>
        <v>3830.3640933868605</v>
      </c>
      <c r="EU33" s="11">
        <f t="shared" si="75"/>
        <v>4052.9082472126374</v>
      </c>
      <c r="EV33" s="11">
        <f t="shared" si="75"/>
        <v>4288.3822163756922</v>
      </c>
      <c r="EW33" s="11">
        <f t="shared" ref="EW33:FM33" si="76">(1+$M$33)*EV33</f>
        <v>4537.5372231471201</v>
      </c>
      <c r="EX33" s="11">
        <f t="shared" si="76"/>
        <v>4801.1681358119677</v>
      </c>
      <c r="EY33" s="11">
        <f t="shared" si="76"/>
        <v>5080.1160045026436</v>
      </c>
      <c r="EZ33" s="11">
        <f t="shared" si="76"/>
        <v>5375.2707443642475</v>
      </c>
      <c r="FA33" s="11">
        <f t="shared" si="76"/>
        <v>5687.5739746118106</v>
      </c>
      <c r="FB33" s="11">
        <f t="shared" si="76"/>
        <v>6018.0220225367575</v>
      </c>
      <c r="FC33" s="11">
        <f t="shared" si="76"/>
        <v>6367.6691020461431</v>
      </c>
      <c r="FD33" s="11">
        <f t="shared" si="76"/>
        <v>6737.6306768750246</v>
      </c>
      <c r="FE33" s="11">
        <f t="shared" si="76"/>
        <v>7129.0870192014636</v>
      </c>
      <c r="FF33" s="11">
        <f t="shared" si="76"/>
        <v>7543.2869750170685</v>
      </c>
      <c r="FG33" s="11">
        <f t="shared" si="76"/>
        <v>7981.5519482655609</v>
      </c>
      <c r="FH33" s="11">
        <f t="shared" si="76"/>
        <v>8445.2801164597895</v>
      </c>
      <c r="FI33" s="11">
        <f t="shared" si="76"/>
        <v>8935.9508912261044</v>
      </c>
      <c r="FJ33" s="11">
        <f t="shared" si="76"/>
        <v>9455.1296380063413</v>
      </c>
      <c r="FK33" s="11">
        <f t="shared" si="76"/>
        <v>10004.47266997451</v>
      </c>
      <c r="FL33" s="11">
        <f t="shared" si="76"/>
        <v>10585.73253210003</v>
      </c>
      <c r="FM33" s="11">
        <f t="shared" si="76"/>
        <v>11200.763592215042</v>
      </c>
      <c r="FN33" s="7">
        <f t="shared" si="8"/>
        <v>9.6022839504148028E-2</v>
      </c>
    </row>
    <row r="34" spans="1:170" x14ac:dyDescent="0.2">
      <c r="A34">
        <f t="shared" si="23"/>
        <v>20</v>
      </c>
      <c r="B34" s="61" t="s">
        <v>206</v>
      </c>
      <c r="C34" s="61" t="s">
        <v>208</v>
      </c>
      <c r="D34" s="11">
        <f>'GROUP DATA WP2'!H30</f>
        <v>2.89</v>
      </c>
      <c r="E34" s="11">
        <f>'GROUP DATA WP2'!I30</f>
        <v>3.45</v>
      </c>
      <c r="F34" s="11">
        <f t="shared" si="9"/>
        <v>0.18666666666666668</v>
      </c>
      <c r="G34" s="11">
        <f>'(DJL-5)'!K31</f>
        <v>93.283333333333346</v>
      </c>
      <c r="H34" s="11">
        <f t="shared" si="10"/>
        <v>2.89</v>
      </c>
      <c r="I34" s="11">
        <f t="shared" si="11"/>
        <v>3.0766666666666667</v>
      </c>
      <c r="J34" s="11">
        <f t="shared" si="12"/>
        <v>3.2633333333333332</v>
      </c>
      <c r="K34" s="11">
        <f t="shared" si="13"/>
        <v>3.4499999999999997</v>
      </c>
      <c r="L34" s="11">
        <f t="shared" si="3"/>
        <v>3.6679249999999994</v>
      </c>
      <c r="M34" s="12">
        <f>'(DJL-6)P1'!P30</f>
        <v>6.3166666666666663E-2</v>
      </c>
      <c r="N34" s="12">
        <f t="shared" si="14"/>
        <v>9.3507459384583269E-2</v>
      </c>
      <c r="O34" s="12">
        <f>N34</f>
        <v>9.3507459384583269E-2</v>
      </c>
      <c r="S34" s="11">
        <f t="shared" si="4"/>
        <v>-93.283333333333346</v>
      </c>
      <c r="T34" s="11">
        <f t="shared" si="16"/>
        <v>2.89</v>
      </c>
      <c r="U34" s="11">
        <f t="shared" si="17"/>
        <v>3.0766666666666667</v>
      </c>
      <c r="V34" s="11">
        <f t="shared" si="18"/>
        <v>3.2633333333333332</v>
      </c>
      <c r="W34" s="11">
        <f t="shared" si="19"/>
        <v>3.4499999999999997</v>
      </c>
      <c r="X34" s="11">
        <f>(1+$M$34)*W34</f>
        <v>3.6679249999999994</v>
      </c>
      <c r="Y34" s="11">
        <f t="shared" ref="Y34:CJ34" si="77">(1+$M$34)*X34</f>
        <v>3.8996155958333323</v>
      </c>
      <c r="Z34" s="11">
        <f t="shared" si="77"/>
        <v>4.1459413143034709</v>
      </c>
      <c r="AA34" s="11">
        <f t="shared" si="77"/>
        <v>4.4078266073236394</v>
      </c>
      <c r="AB34" s="11">
        <f t="shared" si="77"/>
        <v>4.6862543213529158</v>
      </c>
      <c r="AC34" s="11">
        <f t="shared" si="77"/>
        <v>4.9822693859850409</v>
      </c>
      <c r="AD34" s="11">
        <f t="shared" si="77"/>
        <v>5.2969827355330956</v>
      </c>
      <c r="AE34" s="11">
        <f t="shared" si="77"/>
        <v>5.6315754783276022</v>
      </c>
      <c r="AF34" s="11">
        <f t="shared" si="77"/>
        <v>5.9873033293752957</v>
      </c>
      <c r="AG34" s="11">
        <f t="shared" si="77"/>
        <v>6.3655013230141684</v>
      </c>
      <c r="AH34" s="11">
        <f t="shared" si="77"/>
        <v>6.7675888232512298</v>
      </c>
      <c r="AI34" s="11">
        <f t="shared" si="77"/>
        <v>7.1950748505865985</v>
      </c>
      <c r="AJ34" s="11">
        <f t="shared" si="77"/>
        <v>7.6495637453153185</v>
      </c>
      <c r="AK34" s="11">
        <f t="shared" si="77"/>
        <v>8.1327611885610693</v>
      </c>
      <c r="AL34" s="11">
        <f t="shared" si="77"/>
        <v>8.6464806036385102</v>
      </c>
      <c r="AM34" s="11">
        <f t="shared" si="77"/>
        <v>9.1926499617683426</v>
      </c>
      <c r="AN34" s="11">
        <f t="shared" si="77"/>
        <v>9.7733190176867097</v>
      </c>
      <c r="AO34" s="11">
        <f t="shared" si="77"/>
        <v>10.390667002303919</v>
      </c>
      <c r="AP34" s="11">
        <f t="shared" si="77"/>
        <v>11.047010801282783</v>
      </c>
      <c r="AQ34" s="11">
        <f t="shared" si="77"/>
        <v>11.744813650230478</v>
      </c>
      <c r="AR34" s="11">
        <f t="shared" si="77"/>
        <v>12.486694379136702</v>
      </c>
      <c r="AS34" s="11">
        <f t="shared" si="77"/>
        <v>13.27543724075217</v>
      </c>
      <c r="AT34" s="11">
        <f t="shared" si="77"/>
        <v>14.114002359793014</v>
      </c>
      <c r="AU34" s="11">
        <f t="shared" si="77"/>
        <v>15.005536842186606</v>
      </c>
      <c r="AV34" s="11">
        <f t="shared" si="77"/>
        <v>15.953386586051392</v>
      </c>
      <c r="AW34" s="11">
        <f t="shared" si="77"/>
        <v>16.961108838736969</v>
      </c>
      <c r="AX34" s="11">
        <f t="shared" si="77"/>
        <v>18.03248554705052</v>
      </c>
      <c r="AY34" s="11">
        <f t="shared" si="77"/>
        <v>19.171537550772545</v>
      </c>
      <c r="AZ34" s="11">
        <f t="shared" si="77"/>
        <v>20.382539672729674</v>
      </c>
      <c r="BA34" s="11">
        <f t="shared" si="77"/>
        <v>21.670036762057098</v>
      </c>
      <c r="BB34" s="11">
        <f t="shared" si="77"/>
        <v>23.038860750860369</v>
      </c>
      <c r="BC34" s="11">
        <f t="shared" si="77"/>
        <v>24.494148788289714</v>
      </c>
      <c r="BD34" s="11">
        <f t="shared" si="77"/>
        <v>26.041362520083347</v>
      </c>
      <c r="BE34" s="11">
        <f t="shared" si="77"/>
        <v>27.686308585935276</v>
      </c>
      <c r="BF34" s="11">
        <f t="shared" si="77"/>
        <v>29.43516041161352</v>
      </c>
      <c r="BG34" s="11">
        <f t="shared" si="77"/>
        <v>31.294481377613771</v>
      </c>
      <c r="BH34" s="11">
        <f t="shared" si="77"/>
        <v>33.271249451299703</v>
      </c>
      <c r="BI34" s="11">
        <f t="shared" si="77"/>
        <v>35.372883374973462</v>
      </c>
      <c r="BJ34" s="11">
        <f t="shared" si="77"/>
        <v>37.607270508159282</v>
      </c>
      <c r="BK34" s="11">
        <f t="shared" si="77"/>
        <v>39.982796428591342</v>
      </c>
      <c r="BL34" s="11">
        <f t="shared" si="77"/>
        <v>42.508376402997357</v>
      </c>
      <c r="BM34" s="11">
        <f t="shared" si="77"/>
        <v>45.193488845786689</v>
      </c>
      <c r="BN34" s="11">
        <f t="shared" si="77"/>
        <v>48.048210891212214</v>
      </c>
      <c r="BO34" s="11">
        <f t="shared" si="77"/>
        <v>51.083256212507116</v>
      </c>
      <c r="BP34" s="11">
        <f t="shared" si="77"/>
        <v>54.310015229930478</v>
      </c>
      <c r="BQ34" s="11">
        <f t="shared" si="77"/>
        <v>57.740597858621079</v>
      </c>
      <c r="BR34" s="11">
        <f t="shared" si="77"/>
        <v>61.387878956690642</v>
      </c>
      <c r="BS34" s="11">
        <f t="shared" si="77"/>
        <v>65.265546644121599</v>
      </c>
      <c r="BT34" s="11">
        <f t="shared" si="77"/>
        <v>69.388153673808603</v>
      </c>
      <c r="BU34" s="11">
        <f t="shared" si="77"/>
        <v>73.771172047537505</v>
      </c>
      <c r="BV34" s="11">
        <f t="shared" si="77"/>
        <v>78.431051081873619</v>
      </c>
      <c r="BW34" s="11">
        <f t="shared" si="77"/>
        <v>83.385279141878627</v>
      </c>
      <c r="BX34" s="11">
        <f t="shared" si="77"/>
        <v>88.652449274340626</v>
      </c>
      <c r="BY34" s="11">
        <f t="shared" si="77"/>
        <v>94.252328986836474</v>
      </c>
      <c r="BZ34" s="11">
        <f t="shared" si="77"/>
        <v>100.20593443450497</v>
      </c>
      <c r="CA34" s="11">
        <f t="shared" si="77"/>
        <v>106.53560929295119</v>
      </c>
      <c r="CB34" s="11">
        <f t="shared" si="77"/>
        <v>113.26510861328927</v>
      </c>
      <c r="CC34" s="11">
        <f t="shared" si="77"/>
        <v>120.4196879740287</v>
      </c>
      <c r="CD34" s="11">
        <f t="shared" si="77"/>
        <v>128.02619826438817</v>
      </c>
      <c r="CE34" s="11">
        <f t="shared" si="77"/>
        <v>136.11318645475535</v>
      </c>
      <c r="CF34" s="11">
        <f t="shared" si="77"/>
        <v>144.71100273248072</v>
      </c>
      <c r="CG34" s="11">
        <f t="shared" si="77"/>
        <v>153.8519144050824</v>
      </c>
      <c r="CH34" s="11">
        <f t="shared" si="77"/>
        <v>163.57022699833675</v>
      </c>
      <c r="CI34" s="11">
        <f t="shared" si="77"/>
        <v>173.90241300373168</v>
      </c>
      <c r="CJ34" s="11">
        <f t="shared" si="77"/>
        <v>184.88724875846739</v>
      </c>
      <c r="CK34" s="11">
        <f t="shared" ref="CK34:EV34" si="78">(1+$M$34)*CJ34</f>
        <v>196.56595997171058</v>
      </c>
      <c r="CL34" s="11">
        <f t="shared" si="78"/>
        <v>208.98237644325695</v>
      </c>
      <c r="CM34" s="11">
        <f t="shared" si="78"/>
        <v>222.18309655525601</v>
      </c>
      <c r="CN34" s="11">
        <f t="shared" si="78"/>
        <v>236.21766215432967</v>
      </c>
      <c r="CO34" s="11">
        <f t="shared" si="78"/>
        <v>251.13874448041148</v>
      </c>
      <c r="CP34" s="11">
        <f t="shared" si="78"/>
        <v>267.00234184009076</v>
      </c>
      <c r="CQ34" s="11">
        <f t="shared" si="78"/>
        <v>283.86798976632315</v>
      </c>
      <c r="CR34" s="11">
        <f t="shared" si="78"/>
        <v>301.7989844532292</v>
      </c>
      <c r="CS34" s="11">
        <f t="shared" si="78"/>
        <v>320.8626203045248</v>
      </c>
      <c r="CT34" s="11">
        <f t="shared" si="78"/>
        <v>341.13044248709394</v>
      </c>
      <c r="CU34" s="11">
        <f t="shared" si="78"/>
        <v>362.67851543752869</v>
      </c>
      <c r="CV34" s="11">
        <f t="shared" si="78"/>
        <v>385.58770832933254</v>
      </c>
      <c r="CW34" s="11">
        <f t="shared" si="78"/>
        <v>409.94399857213534</v>
      </c>
      <c r="CX34" s="11">
        <f t="shared" si="78"/>
        <v>435.83879448194187</v>
      </c>
      <c r="CY34" s="11">
        <f t="shared" si="78"/>
        <v>463.3692783333845</v>
      </c>
      <c r="CZ34" s="11">
        <f t="shared" si="78"/>
        <v>492.63877108144328</v>
      </c>
      <c r="DA34" s="11">
        <f t="shared" si="78"/>
        <v>523.75712012142105</v>
      </c>
      <c r="DB34" s="11">
        <f t="shared" si="78"/>
        <v>556.84111154242407</v>
      </c>
      <c r="DC34" s="11">
        <f t="shared" si="78"/>
        <v>592.01490842152043</v>
      </c>
      <c r="DD34" s="11">
        <f t="shared" si="78"/>
        <v>629.41051680347971</v>
      </c>
      <c r="DE34" s="11">
        <f t="shared" si="78"/>
        <v>669.16828111489951</v>
      </c>
      <c r="DF34" s="11">
        <f t="shared" si="78"/>
        <v>711.43741087199066</v>
      </c>
      <c r="DG34" s="11">
        <f t="shared" si="78"/>
        <v>756.37654065873801</v>
      </c>
      <c r="DH34" s="11">
        <f t="shared" si="78"/>
        <v>804.15432547701494</v>
      </c>
      <c r="DI34" s="11">
        <f t="shared" si="78"/>
        <v>854.95007370297969</v>
      </c>
      <c r="DJ34" s="11">
        <f t="shared" si="78"/>
        <v>908.95442002521781</v>
      </c>
      <c r="DK34" s="11">
        <f t="shared" si="78"/>
        <v>966.37004089014397</v>
      </c>
      <c r="DL34" s="11">
        <f t="shared" si="78"/>
        <v>1027.4124151397048</v>
      </c>
      <c r="DM34" s="11">
        <f t="shared" si="78"/>
        <v>1092.3106326960294</v>
      </c>
      <c r="DN34" s="11">
        <f t="shared" si="78"/>
        <v>1161.3082543279952</v>
      </c>
      <c r="DO34" s="11">
        <f t="shared" si="78"/>
        <v>1234.6642257263802</v>
      </c>
      <c r="DP34" s="11">
        <f t="shared" si="78"/>
        <v>1312.6538493180965</v>
      </c>
      <c r="DQ34" s="11">
        <f t="shared" si="78"/>
        <v>1395.5698174666895</v>
      </c>
      <c r="DR34" s="11">
        <f t="shared" si="78"/>
        <v>1483.7233109366687</v>
      </c>
      <c r="DS34" s="11">
        <f t="shared" si="78"/>
        <v>1577.4451667441681</v>
      </c>
      <c r="DT34" s="11">
        <f t="shared" si="78"/>
        <v>1677.0871197768413</v>
      </c>
      <c r="DU34" s="11">
        <f t="shared" si="78"/>
        <v>1783.0231228427449</v>
      </c>
      <c r="DV34" s="11">
        <f t="shared" si="78"/>
        <v>1895.6507501023116</v>
      </c>
      <c r="DW34" s="11">
        <f t="shared" si="78"/>
        <v>2015.3926891504407</v>
      </c>
      <c r="DX34" s="11">
        <f t="shared" si="78"/>
        <v>2142.6983273484434</v>
      </c>
      <c r="DY34" s="11">
        <f t="shared" si="78"/>
        <v>2278.0454383592864</v>
      </c>
      <c r="DZ34" s="11">
        <f t="shared" si="78"/>
        <v>2421.9419752156477</v>
      </c>
      <c r="EA34" s="11">
        <f t="shared" si="78"/>
        <v>2574.9279766501027</v>
      </c>
      <c r="EB34" s="11">
        <f t="shared" si="78"/>
        <v>2737.5775938418342</v>
      </c>
      <c r="EC34" s="11">
        <f t="shared" si="78"/>
        <v>2910.5012451861767</v>
      </c>
      <c r="ED34" s="11">
        <f t="shared" si="78"/>
        <v>3094.3479071737702</v>
      </c>
      <c r="EE34" s="11">
        <f t="shared" si="78"/>
        <v>3289.8075499769129</v>
      </c>
      <c r="EF34" s="11">
        <f t="shared" si="78"/>
        <v>3497.6137268837879</v>
      </c>
      <c r="EG34" s="11">
        <f t="shared" si="78"/>
        <v>3718.5463272986135</v>
      </c>
      <c r="EH34" s="11">
        <f t="shared" si="78"/>
        <v>3953.4345036396421</v>
      </c>
      <c r="EI34" s="11">
        <f t="shared" si="78"/>
        <v>4203.1597831195459</v>
      </c>
      <c r="EJ34" s="11">
        <f t="shared" si="78"/>
        <v>4468.6593760865971</v>
      </c>
      <c r="EK34" s="11">
        <f t="shared" si="78"/>
        <v>4750.9296933427331</v>
      </c>
      <c r="EL34" s="11">
        <f t="shared" si="78"/>
        <v>5051.0300856388822</v>
      </c>
      <c r="EM34" s="11">
        <f t="shared" si="78"/>
        <v>5370.0868193817378</v>
      </c>
      <c r="EN34" s="11">
        <f t="shared" si="78"/>
        <v>5709.2973034726838</v>
      </c>
      <c r="EO34" s="11">
        <f t="shared" si="78"/>
        <v>6069.9345831420414</v>
      </c>
      <c r="EP34" s="11">
        <f t="shared" si="78"/>
        <v>6453.3521176438462</v>
      </c>
      <c r="EQ34" s="11">
        <f t="shared" si="78"/>
        <v>6860.9888597416821</v>
      </c>
      <c r="ER34" s="11">
        <f t="shared" si="78"/>
        <v>7294.3746560486979</v>
      </c>
      <c r="ES34" s="11">
        <f t="shared" si="78"/>
        <v>7755.1359884891071</v>
      </c>
      <c r="ET34" s="11">
        <f t="shared" si="78"/>
        <v>8245.002078428668</v>
      </c>
      <c r="EU34" s="11">
        <f t="shared" si="78"/>
        <v>8765.8113763827441</v>
      </c>
      <c r="EV34" s="11">
        <f t="shared" si="78"/>
        <v>9319.5184616575862</v>
      </c>
      <c r="EW34" s="11">
        <f t="shared" ref="EW34:FM34" si="79">(1+$M$34)*EV34</f>
        <v>9908.2013778189557</v>
      </c>
      <c r="EX34" s="11">
        <f t="shared" si="79"/>
        <v>10534.069431517852</v>
      </c>
      <c r="EY34" s="11">
        <f t="shared" si="79"/>
        <v>11199.471483942061</v>
      </c>
      <c r="EZ34" s="11">
        <f t="shared" si="79"/>
        <v>11906.904766011066</v>
      </c>
      <c r="FA34" s="11">
        <f t="shared" si="79"/>
        <v>12659.024250397431</v>
      </c>
      <c r="FB34" s="11">
        <f t="shared" si="79"/>
        <v>13458.652615547535</v>
      </c>
      <c r="FC34" s="11">
        <f t="shared" si="79"/>
        <v>14308.790839096286</v>
      </c>
      <c r="FD34" s="11">
        <f t="shared" si="79"/>
        <v>15212.629460432534</v>
      </c>
      <c r="FE34" s="11">
        <f t="shared" si="79"/>
        <v>16173.560554683188</v>
      </c>
      <c r="FF34" s="11">
        <f t="shared" si="79"/>
        <v>17195.190463054008</v>
      </c>
      <c r="FG34" s="11">
        <f t="shared" si="79"/>
        <v>18281.353327303586</v>
      </c>
      <c r="FH34" s="11">
        <f t="shared" si="79"/>
        <v>19436.125479144928</v>
      </c>
      <c r="FI34" s="11">
        <f t="shared" si="79"/>
        <v>20663.840738577583</v>
      </c>
      <c r="FJ34" s="11">
        <f t="shared" si="79"/>
        <v>21969.1066785644</v>
      </c>
      <c r="FK34" s="11">
        <f t="shared" si="79"/>
        <v>23356.821917093715</v>
      </c>
      <c r="FL34" s="11">
        <f t="shared" si="79"/>
        <v>24832.194501523467</v>
      </c>
      <c r="FM34" s="11">
        <f t="shared" si="79"/>
        <v>26400.761454203031</v>
      </c>
      <c r="FN34" s="7">
        <f t="shared" si="8"/>
        <v>9.3507459384583269E-2</v>
      </c>
    </row>
    <row r="35" spans="1:170" x14ac:dyDescent="0.2">
      <c r="A35">
        <f t="shared" si="23"/>
        <v>21</v>
      </c>
      <c r="B35" s="61" t="s">
        <v>173</v>
      </c>
      <c r="C35" s="61" t="s">
        <v>174</v>
      </c>
      <c r="D35" s="11">
        <f>'GROUP DATA WP2'!H31</f>
        <v>1.94</v>
      </c>
      <c r="E35" s="11">
        <f>'GROUP DATA WP2'!I31</f>
        <v>2.2999999999999998</v>
      </c>
      <c r="F35" s="11">
        <f t="shared" si="9"/>
        <v>0.11999999999999995</v>
      </c>
      <c r="G35" s="11">
        <f>'(DJL-5)'!K32</f>
        <v>66.73</v>
      </c>
      <c r="H35" s="11">
        <f t="shared" si="10"/>
        <v>1.94</v>
      </c>
      <c r="I35" s="11">
        <f t="shared" si="11"/>
        <v>2.06</v>
      </c>
      <c r="J35" s="11">
        <f t="shared" si="12"/>
        <v>2.1800000000000002</v>
      </c>
      <c r="K35" s="11">
        <f t="shared" si="13"/>
        <v>2.3000000000000003</v>
      </c>
      <c r="L35" s="11">
        <f t="shared" si="3"/>
        <v>2.4405300000000003</v>
      </c>
      <c r="M35" s="12">
        <f>'(DJL-6)P1'!P31</f>
        <v>6.1099999999999995E-2</v>
      </c>
      <c r="N35" s="12">
        <f t="shared" si="14"/>
        <v>8.9409732704444522E-2</v>
      </c>
      <c r="O35" s="12">
        <f>N35</f>
        <v>8.9409732704444522E-2</v>
      </c>
      <c r="S35" s="11">
        <f t="shared" si="4"/>
        <v>-66.73</v>
      </c>
      <c r="T35" s="11">
        <f t="shared" si="16"/>
        <v>1.94</v>
      </c>
      <c r="U35" s="11">
        <f t="shared" si="17"/>
        <v>2.06</v>
      </c>
      <c r="V35" s="11">
        <f t="shared" si="18"/>
        <v>2.1800000000000002</v>
      </c>
      <c r="W35" s="11">
        <f t="shared" si="19"/>
        <v>2.3000000000000003</v>
      </c>
      <c r="X35" s="11">
        <f>(1+$M$35)*W35</f>
        <v>2.4405300000000003</v>
      </c>
      <c r="Y35" s="11">
        <f t="shared" ref="Y35:CJ35" si="80">(1+$M$35)*X35</f>
        <v>2.5896463830000003</v>
      </c>
      <c r="Z35" s="11">
        <f t="shared" si="80"/>
        <v>2.7478737770013</v>
      </c>
      <c r="AA35" s="11">
        <f t="shared" si="80"/>
        <v>2.9157688647760791</v>
      </c>
      <c r="AB35" s="11">
        <f t="shared" si="80"/>
        <v>3.0939223424138973</v>
      </c>
      <c r="AC35" s="11">
        <f t="shared" si="80"/>
        <v>3.2829609975353864</v>
      </c>
      <c r="AD35" s="11">
        <f t="shared" si="80"/>
        <v>3.4835499144847981</v>
      </c>
      <c r="AE35" s="11">
        <f t="shared" si="80"/>
        <v>3.6963948142598189</v>
      </c>
      <c r="AF35" s="11">
        <f t="shared" si="80"/>
        <v>3.9222445374110935</v>
      </c>
      <c r="AG35" s="11">
        <f t="shared" si="80"/>
        <v>4.1618936786469112</v>
      </c>
      <c r="AH35" s="11">
        <f t="shared" si="80"/>
        <v>4.4161853824122375</v>
      </c>
      <c r="AI35" s="11">
        <f t="shared" si="80"/>
        <v>4.686014309277625</v>
      </c>
      <c r="AJ35" s="11">
        <f t="shared" si="80"/>
        <v>4.9723297835744873</v>
      </c>
      <c r="AK35" s="11">
        <f t="shared" si="80"/>
        <v>5.2761391333508882</v>
      </c>
      <c r="AL35" s="11">
        <f t="shared" si="80"/>
        <v>5.598511234398627</v>
      </c>
      <c r="AM35" s="11">
        <f t="shared" si="80"/>
        <v>5.9405802708203828</v>
      </c>
      <c r="AN35" s="11">
        <f t="shared" si="80"/>
        <v>6.3035497253675077</v>
      </c>
      <c r="AO35" s="11">
        <f t="shared" si="80"/>
        <v>6.6886966135874619</v>
      </c>
      <c r="AP35" s="11">
        <f t="shared" si="80"/>
        <v>7.0973759766776556</v>
      </c>
      <c r="AQ35" s="11">
        <f t="shared" si="80"/>
        <v>7.5310256488526601</v>
      </c>
      <c r="AR35" s="11">
        <f t="shared" si="80"/>
        <v>7.9911713159975575</v>
      </c>
      <c r="AS35" s="11">
        <f t="shared" si="80"/>
        <v>8.4794318834050078</v>
      </c>
      <c r="AT35" s="11">
        <f t="shared" si="80"/>
        <v>8.9975251714810529</v>
      </c>
      <c r="AU35" s="11">
        <f t="shared" si="80"/>
        <v>9.5472739594585452</v>
      </c>
      <c r="AV35" s="11">
        <f t="shared" si="80"/>
        <v>10.130612398381462</v>
      </c>
      <c r="AW35" s="11">
        <f t="shared" si="80"/>
        <v>10.749592815922568</v>
      </c>
      <c r="AX35" s="11">
        <f t="shared" si="80"/>
        <v>11.406392936975436</v>
      </c>
      <c r="AY35" s="11">
        <f t="shared" si="80"/>
        <v>12.103323545424635</v>
      </c>
      <c r="AZ35" s="11">
        <f t="shared" si="80"/>
        <v>12.842836614050078</v>
      </c>
      <c r="BA35" s="11">
        <f t="shared" si="80"/>
        <v>13.627533931168538</v>
      </c>
      <c r="BB35" s="11">
        <f t="shared" si="80"/>
        <v>14.460176254362935</v>
      </c>
      <c r="BC35" s="11">
        <f t="shared" si="80"/>
        <v>15.343693023504509</v>
      </c>
      <c r="BD35" s="11">
        <f t="shared" si="80"/>
        <v>16.281192667240632</v>
      </c>
      <c r="BE35" s="11">
        <f t="shared" si="80"/>
        <v>17.275973539209033</v>
      </c>
      <c r="BF35" s="11">
        <f t="shared" si="80"/>
        <v>18.331535522454704</v>
      </c>
      <c r="BG35" s="11">
        <f t="shared" si="80"/>
        <v>19.451592342876687</v>
      </c>
      <c r="BH35" s="11">
        <f t="shared" si="80"/>
        <v>20.640084635026451</v>
      </c>
      <c r="BI35" s="11">
        <f t="shared" si="80"/>
        <v>21.901193806226566</v>
      </c>
      <c r="BJ35" s="11">
        <f t="shared" si="80"/>
        <v>23.239356747787006</v>
      </c>
      <c r="BK35" s="11">
        <f t="shared" si="80"/>
        <v>24.65928144507679</v>
      </c>
      <c r="BL35" s="11">
        <f t="shared" si="80"/>
        <v>26.165963541370981</v>
      </c>
      <c r="BM35" s="11">
        <f t="shared" si="80"/>
        <v>27.764703913748747</v>
      </c>
      <c r="BN35" s="11">
        <f t="shared" si="80"/>
        <v>29.461127322878795</v>
      </c>
      <c r="BO35" s="11">
        <f t="shared" si="80"/>
        <v>31.261202202306688</v>
      </c>
      <c r="BP35" s="11">
        <f t="shared" si="80"/>
        <v>33.171261656867621</v>
      </c>
      <c r="BQ35" s="11">
        <f t="shared" si="80"/>
        <v>35.198025744102232</v>
      </c>
      <c r="BR35" s="11">
        <f t="shared" si="80"/>
        <v>37.348625117066874</v>
      </c>
      <c r="BS35" s="11">
        <f t="shared" si="80"/>
        <v>39.630626111719657</v>
      </c>
      <c r="BT35" s="11">
        <f t="shared" si="80"/>
        <v>42.052057367145729</v>
      </c>
      <c r="BU35" s="11">
        <f t="shared" si="80"/>
        <v>44.62143807227833</v>
      </c>
      <c r="BV35" s="11">
        <f t="shared" si="80"/>
        <v>47.347807938494533</v>
      </c>
      <c r="BW35" s="11">
        <f t="shared" si="80"/>
        <v>50.240759003536546</v>
      </c>
      <c r="BX35" s="11">
        <f t="shared" si="80"/>
        <v>53.310469378652627</v>
      </c>
      <c r="BY35" s="11">
        <f t="shared" si="80"/>
        <v>56.5677390576883</v>
      </c>
      <c r="BZ35" s="11">
        <f t="shared" si="80"/>
        <v>60.024027914113049</v>
      </c>
      <c r="CA35" s="11">
        <f t="shared" si="80"/>
        <v>63.691496019665351</v>
      </c>
      <c r="CB35" s="11">
        <f t="shared" si="80"/>
        <v>67.583046426466893</v>
      </c>
      <c r="CC35" s="11">
        <f t="shared" si="80"/>
        <v>71.712370563124011</v>
      </c>
      <c r="CD35" s="11">
        <f t="shared" si="80"/>
        <v>76.093996404530884</v>
      </c>
      <c r="CE35" s="11">
        <f t="shared" si="80"/>
        <v>80.743339584847718</v>
      </c>
      <c r="CF35" s="11">
        <f t="shared" si="80"/>
        <v>85.676757633481913</v>
      </c>
      <c r="CG35" s="11">
        <f t="shared" si="80"/>
        <v>90.911607524887657</v>
      </c>
      <c r="CH35" s="11">
        <f t="shared" si="80"/>
        <v>96.466306744658283</v>
      </c>
      <c r="CI35" s="11">
        <f t="shared" si="80"/>
        <v>102.3603980867569</v>
      </c>
      <c r="CJ35" s="11">
        <f t="shared" si="80"/>
        <v>108.61461840985774</v>
      </c>
      <c r="CK35" s="11">
        <f t="shared" ref="CK35:EV35" si="81">(1+$M$35)*CJ35</f>
        <v>115.25097159470005</v>
      </c>
      <c r="CL35" s="11">
        <f t="shared" si="81"/>
        <v>122.29280595913622</v>
      </c>
      <c r="CM35" s="11">
        <f t="shared" si="81"/>
        <v>129.76489640323942</v>
      </c>
      <c r="CN35" s="11">
        <f t="shared" si="81"/>
        <v>137.69353157347734</v>
      </c>
      <c r="CO35" s="11">
        <f t="shared" si="81"/>
        <v>146.10660635261681</v>
      </c>
      <c r="CP35" s="11">
        <f t="shared" si="81"/>
        <v>155.03372000076169</v>
      </c>
      <c r="CQ35" s="11">
        <f t="shared" si="81"/>
        <v>164.50628029280821</v>
      </c>
      <c r="CR35" s="11">
        <f t="shared" si="81"/>
        <v>174.55761401869879</v>
      </c>
      <c r="CS35" s="11">
        <f t="shared" si="81"/>
        <v>185.22308423524126</v>
      </c>
      <c r="CT35" s="11">
        <f t="shared" si="81"/>
        <v>196.54021468201449</v>
      </c>
      <c r="CU35" s="11">
        <f t="shared" si="81"/>
        <v>208.54882179908557</v>
      </c>
      <c r="CV35" s="11">
        <f t="shared" si="81"/>
        <v>221.29115481100968</v>
      </c>
      <c r="CW35" s="11">
        <f t="shared" si="81"/>
        <v>234.81204436996236</v>
      </c>
      <c r="CX35" s="11">
        <f t="shared" si="81"/>
        <v>249.15906028096705</v>
      </c>
      <c r="CY35" s="11">
        <f t="shared" si="81"/>
        <v>264.38267886413411</v>
      </c>
      <c r="CZ35" s="11">
        <f t="shared" si="81"/>
        <v>280.5364605427327</v>
      </c>
      <c r="DA35" s="11">
        <f t="shared" si="81"/>
        <v>297.67723828189366</v>
      </c>
      <c r="DB35" s="11">
        <f t="shared" si="81"/>
        <v>315.86531754091737</v>
      </c>
      <c r="DC35" s="11">
        <f t="shared" si="81"/>
        <v>335.1646884426674</v>
      </c>
      <c r="DD35" s="11">
        <f t="shared" si="81"/>
        <v>355.64325090651437</v>
      </c>
      <c r="DE35" s="11">
        <f t="shared" si="81"/>
        <v>377.37305353690238</v>
      </c>
      <c r="DF35" s="11">
        <f t="shared" si="81"/>
        <v>400.43054710800709</v>
      </c>
      <c r="DG35" s="11">
        <f t="shared" si="81"/>
        <v>424.89685353630631</v>
      </c>
      <c r="DH35" s="11">
        <f t="shared" si="81"/>
        <v>450.85805128737462</v>
      </c>
      <c r="DI35" s="11">
        <f t="shared" si="81"/>
        <v>478.40547822103321</v>
      </c>
      <c r="DJ35" s="11">
        <f t="shared" si="81"/>
        <v>507.63605294033829</v>
      </c>
      <c r="DK35" s="11">
        <f t="shared" si="81"/>
        <v>538.65261577499291</v>
      </c>
      <c r="DL35" s="11">
        <f t="shared" si="81"/>
        <v>571.56429059884499</v>
      </c>
      <c r="DM35" s="11">
        <f t="shared" si="81"/>
        <v>606.48686875443434</v>
      </c>
      <c r="DN35" s="11">
        <f t="shared" si="81"/>
        <v>643.54321643533024</v>
      </c>
      <c r="DO35" s="11">
        <f t="shared" si="81"/>
        <v>682.86370695952883</v>
      </c>
      <c r="DP35" s="11">
        <f t="shared" si="81"/>
        <v>724.58667945475599</v>
      </c>
      <c r="DQ35" s="11">
        <f t="shared" si="81"/>
        <v>768.85892556944157</v>
      </c>
      <c r="DR35" s="11">
        <f t="shared" si="81"/>
        <v>815.8362059217344</v>
      </c>
      <c r="DS35" s="11">
        <f t="shared" si="81"/>
        <v>865.68379810355236</v>
      </c>
      <c r="DT35" s="11">
        <f t="shared" si="81"/>
        <v>918.57707816767936</v>
      </c>
      <c r="DU35" s="11">
        <f t="shared" si="81"/>
        <v>974.70213764372454</v>
      </c>
      <c r="DV35" s="11">
        <f t="shared" si="81"/>
        <v>1034.256438253756</v>
      </c>
      <c r="DW35" s="11">
        <f t="shared" si="81"/>
        <v>1097.4495066310603</v>
      </c>
      <c r="DX35" s="11">
        <f t="shared" si="81"/>
        <v>1164.5036714862181</v>
      </c>
      <c r="DY35" s="11">
        <f t="shared" si="81"/>
        <v>1235.654845814026</v>
      </c>
      <c r="DZ35" s="11">
        <f t="shared" si="81"/>
        <v>1311.153356893263</v>
      </c>
      <c r="EA35" s="11">
        <f t="shared" si="81"/>
        <v>1391.2648269994413</v>
      </c>
      <c r="EB35" s="11">
        <f t="shared" si="81"/>
        <v>1476.2711079291071</v>
      </c>
      <c r="EC35" s="11">
        <f t="shared" si="81"/>
        <v>1566.4712726235755</v>
      </c>
      <c r="ED35" s="11">
        <f t="shared" si="81"/>
        <v>1662.182667380876</v>
      </c>
      <c r="EE35" s="11">
        <f t="shared" si="81"/>
        <v>1763.7420283578474</v>
      </c>
      <c r="EF35" s="11">
        <f t="shared" si="81"/>
        <v>1871.5066662905117</v>
      </c>
      <c r="EG35" s="11">
        <f t="shared" si="81"/>
        <v>1985.8557236008619</v>
      </c>
      <c r="EH35" s="11">
        <f t="shared" si="81"/>
        <v>2107.1915083128742</v>
      </c>
      <c r="EI35" s="11">
        <f t="shared" si="81"/>
        <v>2235.9409094707908</v>
      </c>
      <c r="EJ35" s="11">
        <f t="shared" si="81"/>
        <v>2372.5568990394559</v>
      </c>
      <c r="EK35" s="11">
        <f t="shared" si="81"/>
        <v>2517.5201255707666</v>
      </c>
      <c r="EL35" s="11">
        <f t="shared" si="81"/>
        <v>2671.3406052431401</v>
      </c>
      <c r="EM35" s="11">
        <f t="shared" si="81"/>
        <v>2834.5595162234958</v>
      </c>
      <c r="EN35" s="11">
        <f t="shared" si="81"/>
        <v>3007.7511026647512</v>
      </c>
      <c r="EO35" s="11">
        <f t="shared" si="81"/>
        <v>3191.5246950375672</v>
      </c>
      <c r="EP35" s="11">
        <f t="shared" si="81"/>
        <v>3386.5268539043623</v>
      </c>
      <c r="EQ35" s="11">
        <f t="shared" si="81"/>
        <v>3593.4436446779187</v>
      </c>
      <c r="ER35" s="11">
        <f t="shared" si="81"/>
        <v>3813.0030513677393</v>
      </c>
      <c r="ES35" s="11">
        <f t="shared" si="81"/>
        <v>4045.9775378063077</v>
      </c>
      <c r="ET35" s="11">
        <f t="shared" si="81"/>
        <v>4293.186765366273</v>
      </c>
      <c r="EU35" s="11">
        <f t="shared" si="81"/>
        <v>4555.5004767301516</v>
      </c>
      <c r="EV35" s="11">
        <f t="shared" si="81"/>
        <v>4833.8415558583638</v>
      </c>
      <c r="EW35" s="11">
        <f t="shared" ref="EW35:FM35" si="82">(1+$M$35)*EV35</f>
        <v>5129.1892749213093</v>
      </c>
      <c r="EX35" s="11">
        <f t="shared" si="82"/>
        <v>5442.5827396190007</v>
      </c>
      <c r="EY35" s="11">
        <f t="shared" si="82"/>
        <v>5775.1245450097213</v>
      </c>
      <c r="EZ35" s="11">
        <f t="shared" si="82"/>
        <v>6127.984654709815</v>
      </c>
      <c r="FA35" s="11">
        <f t="shared" si="82"/>
        <v>6502.4045171125845</v>
      </c>
      <c r="FB35" s="11">
        <f t="shared" si="82"/>
        <v>6899.7014331081627</v>
      </c>
      <c r="FC35" s="11">
        <f t="shared" si="82"/>
        <v>7321.2731906710715</v>
      </c>
      <c r="FD35" s="11">
        <f t="shared" si="82"/>
        <v>7768.6029826210734</v>
      </c>
      <c r="FE35" s="11">
        <f t="shared" si="82"/>
        <v>8243.2646248592209</v>
      </c>
      <c r="FF35" s="11">
        <f t="shared" si="82"/>
        <v>8746.9280934381186</v>
      </c>
      <c r="FG35" s="11">
        <f t="shared" si="82"/>
        <v>9281.3653999471862</v>
      </c>
      <c r="FH35" s="11">
        <f t="shared" si="82"/>
        <v>9848.456825883959</v>
      </c>
      <c r="FI35" s="11">
        <f t="shared" si="82"/>
        <v>10450.197537945469</v>
      </c>
      <c r="FJ35" s="11">
        <f t="shared" si="82"/>
        <v>11088.704607513937</v>
      </c>
      <c r="FK35" s="11">
        <f t="shared" si="82"/>
        <v>11766.224459033037</v>
      </c>
      <c r="FL35" s="11">
        <f t="shared" si="82"/>
        <v>12485.140773479956</v>
      </c>
      <c r="FM35" s="11">
        <f t="shared" si="82"/>
        <v>13247.98287473958</v>
      </c>
      <c r="FN35" s="7">
        <f t="shared" si="8"/>
        <v>8.9409732704444522E-2</v>
      </c>
    </row>
    <row r="36" spans="1:170" x14ac:dyDescent="0.2">
      <c r="A36">
        <f t="shared" si="23"/>
        <v>22</v>
      </c>
      <c r="B36" t="s">
        <v>145</v>
      </c>
      <c r="D36" s="164">
        <f t="shared" ref="D36:G36" si="83">AVERAGE(D15:D35)</f>
        <v>2.5052380952380955</v>
      </c>
      <c r="E36" s="164">
        <f t="shared" si="83"/>
        <v>2.901904761904762</v>
      </c>
      <c r="F36" s="164">
        <f t="shared" si="83"/>
        <v>0.13222222222222221</v>
      </c>
      <c r="G36" s="164">
        <f t="shared" si="83"/>
        <v>73.060713352007468</v>
      </c>
      <c r="H36" s="164">
        <f t="shared" ref="H36" si="84">AVERAGE(H15:H35)</f>
        <v>2.5052380952380955</v>
      </c>
      <c r="I36" s="164">
        <f t="shared" ref="I36" si="85">AVERAGE(I15:I35)</f>
        <v>2.6374603174603175</v>
      </c>
      <c r="J36" s="164">
        <f t="shared" ref="J36" si="86">AVERAGE(J15:J35)</f>
        <v>2.7696825396825391</v>
      </c>
      <c r="K36" s="164">
        <f t="shared" ref="K36" si="87">AVERAGE(K15:K35)</f>
        <v>2.901904761904762</v>
      </c>
      <c r="L36" s="164">
        <f t="shared" ref="L36" si="88">AVERAGE(L15:L35)</f>
        <v>3.0610628095238095</v>
      </c>
      <c r="M36" s="10">
        <f t="shared" ref="M36" si="89">AVERAGE(M15:M35)</f>
        <v>5.652698412698412E-2</v>
      </c>
      <c r="N36" s="10">
        <f t="shared" ref="N36" si="90">AVERAGE(N15:N35)</f>
        <v>9.0699423688805583E-2</v>
      </c>
      <c r="O36" s="10">
        <f t="shared" ref="O36" si="91">AVERAGE(O15:O35)</f>
        <v>9.4818442450953014E-2</v>
      </c>
    </row>
    <row r="37" spans="1:170" x14ac:dyDescent="0.2">
      <c r="A37">
        <f t="shared" si="23"/>
        <v>23</v>
      </c>
      <c r="B37" t="s">
        <v>92</v>
      </c>
      <c r="D37" s="164">
        <f t="shared" ref="D37:E37" si="92">MEDIAN(D15:D35)</f>
        <v>2.56</v>
      </c>
      <c r="E37" s="164">
        <f t="shared" si="92"/>
        <v>2.8</v>
      </c>
      <c r="F37" s="164">
        <f t="shared" ref="F37:G37" si="93">MEDIAN(F15:F35)</f>
        <v>0.11999999999999995</v>
      </c>
      <c r="G37" s="164">
        <f t="shared" si="93"/>
        <v>65.903333333333336</v>
      </c>
      <c r="H37" s="164">
        <f t="shared" ref="H37:K37" si="94">MEDIAN(H15:H35)</f>
        <v>2.56</v>
      </c>
      <c r="I37" s="164">
        <f t="shared" si="94"/>
        <v>2.6166666666666667</v>
      </c>
      <c r="J37" s="164">
        <f t="shared" si="94"/>
        <v>2.7133333333333329</v>
      </c>
      <c r="K37" s="164">
        <f t="shared" si="94"/>
        <v>2.8000000000000003</v>
      </c>
      <c r="L37" s="164">
        <f t="shared" ref="L37:M37" si="95">MEDIAN(L15:L35)</f>
        <v>2.9143333333333334</v>
      </c>
      <c r="M37" s="10">
        <f t="shared" si="95"/>
        <v>5.8100000000000006E-2</v>
      </c>
      <c r="N37" s="10">
        <f t="shared" ref="N37:O37" si="96">MEDIAN(N15:N35)</f>
        <v>9.2556000148413586E-2</v>
      </c>
      <c r="O37" s="10">
        <f t="shared" si="96"/>
        <v>9.5120041660098964E-2</v>
      </c>
    </row>
    <row r="38" spans="1:170" x14ac:dyDescent="0.2">
      <c r="H38" s="12"/>
      <c r="M38" s="35"/>
      <c r="N38" s="112"/>
      <c r="O38" s="112"/>
      <c r="P38" s="112"/>
      <c r="Q38" s="112"/>
      <c r="R38">
        <v>5.5199999999999999E-2</v>
      </c>
      <c r="S38" s="112">
        <f>R38</f>
        <v>5.5199999999999999E-2</v>
      </c>
      <c r="T38" s="112">
        <f t="shared" ref="T38:CE38" si="97">S38</f>
        <v>5.5199999999999999E-2</v>
      </c>
      <c r="U38" s="112">
        <f t="shared" si="97"/>
        <v>5.5199999999999999E-2</v>
      </c>
      <c r="V38" s="112">
        <f t="shared" si="97"/>
        <v>5.5199999999999999E-2</v>
      </c>
      <c r="W38" s="112">
        <f t="shared" si="97"/>
        <v>5.5199999999999999E-2</v>
      </c>
      <c r="X38" s="112">
        <f t="shared" si="97"/>
        <v>5.5199999999999999E-2</v>
      </c>
      <c r="Y38" s="112">
        <f t="shared" si="97"/>
        <v>5.5199999999999999E-2</v>
      </c>
      <c r="Z38" s="112">
        <f t="shared" si="97"/>
        <v>5.5199999999999999E-2</v>
      </c>
      <c r="AA38" s="112">
        <f t="shared" si="97"/>
        <v>5.5199999999999999E-2</v>
      </c>
      <c r="AB38" s="112">
        <f t="shared" si="97"/>
        <v>5.5199999999999999E-2</v>
      </c>
      <c r="AC38" s="112">
        <f t="shared" si="97"/>
        <v>5.5199999999999999E-2</v>
      </c>
      <c r="AD38" s="112">
        <f t="shared" si="97"/>
        <v>5.5199999999999999E-2</v>
      </c>
      <c r="AE38" s="112">
        <f t="shared" si="97"/>
        <v>5.5199999999999999E-2</v>
      </c>
      <c r="AF38" s="112">
        <f t="shared" si="97"/>
        <v>5.5199999999999999E-2</v>
      </c>
      <c r="AG38" s="112">
        <f t="shared" si="97"/>
        <v>5.5199999999999999E-2</v>
      </c>
      <c r="AH38" s="112">
        <f t="shared" si="97"/>
        <v>5.5199999999999999E-2</v>
      </c>
      <c r="AI38" s="112">
        <f t="shared" si="97"/>
        <v>5.5199999999999999E-2</v>
      </c>
      <c r="AJ38" s="112">
        <f t="shared" si="97"/>
        <v>5.5199999999999999E-2</v>
      </c>
      <c r="AK38" s="112">
        <f t="shared" si="97"/>
        <v>5.5199999999999999E-2</v>
      </c>
      <c r="AL38" s="112">
        <f t="shared" si="97"/>
        <v>5.5199999999999999E-2</v>
      </c>
      <c r="AM38" s="112">
        <f t="shared" si="97"/>
        <v>5.5199999999999999E-2</v>
      </c>
      <c r="AN38" s="112">
        <f t="shared" si="97"/>
        <v>5.5199999999999999E-2</v>
      </c>
      <c r="AO38" s="112">
        <f t="shared" si="97"/>
        <v>5.5199999999999999E-2</v>
      </c>
      <c r="AP38" s="112">
        <f t="shared" si="97"/>
        <v>5.5199999999999999E-2</v>
      </c>
      <c r="AQ38" s="112">
        <f t="shared" si="97"/>
        <v>5.5199999999999999E-2</v>
      </c>
      <c r="AR38" s="112">
        <f t="shared" si="97"/>
        <v>5.5199999999999999E-2</v>
      </c>
      <c r="AS38" s="112">
        <f t="shared" si="97"/>
        <v>5.5199999999999999E-2</v>
      </c>
      <c r="AT38" s="112">
        <f t="shared" si="97"/>
        <v>5.5199999999999999E-2</v>
      </c>
      <c r="AU38" s="112">
        <f t="shared" si="97"/>
        <v>5.5199999999999999E-2</v>
      </c>
      <c r="AV38" s="112">
        <f t="shared" si="97"/>
        <v>5.5199999999999999E-2</v>
      </c>
      <c r="AW38" s="112">
        <f t="shared" si="97"/>
        <v>5.5199999999999999E-2</v>
      </c>
      <c r="AX38" s="112">
        <f t="shared" si="97"/>
        <v>5.5199999999999999E-2</v>
      </c>
      <c r="AY38" s="112">
        <f t="shared" si="97"/>
        <v>5.5199999999999999E-2</v>
      </c>
      <c r="AZ38" s="112">
        <f t="shared" si="97"/>
        <v>5.5199999999999999E-2</v>
      </c>
      <c r="BA38" s="112">
        <f t="shared" si="97"/>
        <v>5.5199999999999999E-2</v>
      </c>
      <c r="BB38" s="112">
        <f t="shared" si="97"/>
        <v>5.5199999999999999E-2</v>
      </c>
      <c r="BC38" s="112">
        <f t="shared" si="97"/>
        <v>5.5199999999999999E-2</v>
      </c>
      <c r="BD38" s="112">
        <f t="shared" si="97"/>
        <v>5.5199999999999999E-2</v>
      </c>
      <c r="BE38" s="112">
        <f t="shared" si="97"/>
        <v>5.5199999999999999E-2</v>
      </c>
      <c r="BF38" s="112">
        <f t="shared" si="97"/>
        <v>5.5199999999999999E-2</v>
      </c>
      <c r="BG38" s="112">
        <f t="shared" si="97"/>
        <v>5.5199999999999999E-2</v>
      </c>
      <c r="BH38" s="112">
        <f t="shared" si="97"/>
        <v>5.5199999999999999E-2</v>
      </c>
      <c r="BI38" s="112">
        <f t="shared" si="97"/>
        <v>5.5199999999999999E-2</v>
      </c>
      <c r="BJ38" s="112">
        <f t="shared" si="97"/>
        <v>5.5199999999999999E-2</v>
      </c>
      <c r="BK38" s="112">
        <f t="shared" si="97"/>
        <v>5.5199999999999999E-2</v>
      </c>
      <c r="BL38" s="112">
        <f t="shared" si="97"/>
        <v>5.5199999999999999E-2</v>
      </c>
      <c r="BM38" s="112">
        <f t="shared" si="97"/>
        <v>5.5199999999999999E-2</v>
      </c>
      <c r="BN38" s="112">
        <f t="shared" si="97"/>
        <v>5.5199999999999999E-2</v>
      </c>
      <c r="BO38" s="112">
        <f t="shared" si="97"/>
        <v>5.5199999999999999E-2</v>
      </c>
      <c r="BP38" s="112">
        <f t="shared" si="97"/>
        <v>5.5199999999999999E-2</v>
      </c>
      <c r="BQ38" s="112">
        <f t="shared" si="97"/>
        <v>5.5199999999999999E-2</v>
      </c>
      <c r="BR38" s="112">
        <f t="shared" si="97"/>
        <v>5.5199999999999999E-2</v>
      </c>
      <c r="BS38" s="112">
        <f t="shared" si="97"/>
        <v>5.5199999999999999E-2</v>
      </c>
      <c r="BT38" s="112">
        <f t="shared" si="97"/>
        <v>5.5199999999999999E-2</v>
      </c>
      <c r="BU38" s="112">
        <f t="shared" si="97"/>
        <v>5.5199999999999999E-2</v>
      </c>
      <c r="BV38" s="112">
        <f t="shared" si="97"/>
        <v>5.5199999999999999E-2</v>
      </c>
      <c r="BW38" s="112">
        <f t="shared" si="97"/>
        <v>5.5199999999999999E-2</v>
      </c>
      <c r="BX38" s="112">
        <f t="shared" si="97"/>
        <v>5.5199999999999999E-2</v>
      </c>
      <c r="BY38" s="112">
        <f t="shared" si="97"/>
        <v>5.5199999999999999E-2</v>
      </c>
      <c r="BZ38" s="112">
        <f t="shared" si="97"/>
        <v>5.5199999999999999E-2</v>
      </c>
      <c r="CA38" s="112">
        <f t="shared" si="97"/>
        <v>5.5199999999999999E-2</v>
      </c>
      <c r="CB38" s="112">
        <f t="shared" si="97"/>
        <v>5.5199999999999999E-2</v>
      </c>
      <c r="CC38" s="112">
        <f t="shared" si="97"/>
        <v>5.5199999999999999E-2</v>
      </c>
      <c r="CD38" s="112">
        <f t="shared" si="97"/>
        <v>5.5199999999999999E-2</v>
      </c>
      <c r="CE38" s="112">
        <f t="shared" si="97"/>
        <v>5.5199999999999999E-2</v>
      </c>
      <c r="CF38" s="112">
        <f t="shared" ref="CF38:EQ38" si="98">CE38</f>
        <v>5.5199999999999999E-2</v>
      </c>
      <c r="CG38" s="112">
        <f t="shared" si="98"/>
        <v>5.5199999999999999E-2</v>
      </c>
      <c r="CH38" s="112">
        <f t="shared" si="98"/>
        <v>5.5199999999999999E-2</v>
      </c>
      <c r="CI38" s="112">
        <f t="shared" si="98"/>
        <v>5.5199999999999999E-2</v>
      </c>
      <c r="CJ38" s="112">
        <f t="shared" si="98"/>
        <v>5.5199999999999999E-2</v>
      </c>
      <c r="CK38" s="112">
        <f t="shared" si="98"/>
        <v>5.5199999999999999E-2</v>
      </c>
      <c r="CL38" s="112">
        <f t="shared" si="98"/>
        <v>5.5199999999999999E-2</v>
      </c>
      <c r="CM38" s="112">
        <f t="shared" si="98"/>
        <v>5.5199999999999999E-2</v>
      </c>
      <c r="CN38" s="112">
        <f t="shared" si="98"/>
        <v>5.5199999999999999E-2</v>
      </c>
      <c r="CO38" s="112">
        <f t="shared" si="98"/>
        <v>5.5199999999999999E-2</v>
      </c>
      <c r="CP38" s="112">
        <f t="shared" si="98"/>
        <v>5.5199999999999999E-2</v>
      </c>
      <c r="CQ38" s="112">
        <f t="shared" si="98"/>
        <v>5.5199999999999999E-2</v>
      </c>
      <c r="CR38" s="112">
        <f t="shared" si="98"/>
        <v>5.5199999999999999E-2</v>
      </c>
      <c r="CS38" s="112">
        <f t="shared" si="98"/>
        <v>5.5199999999999999E-2</v>
      </c>
      <c r="CT38" s="112">
        <f t="shared" si="98"/>
        <v>5.5199999999999999E-2</v>
      </c>
      <c r="CU38" s="112">
        <f t="shared" si="98"/>
        <v>5.5199999999999999E-2</v>
      </c>
      <c r="CV38" s="112">
        <f t="shared" si="98"/>
        <v>5.5199999999999999E-2</v>
      </c>
      <c r="CW38" s="112">
        <f t="shared" si="98"/>
        <v>5.5199999999999999E-2</v>
      </c>
      <c r="CX38" s="112">
        <f t="shared" si="98"/>
        <v>5.5199999999999999E-2</v>
      </c>
      <c r="CY38" s="112">
        <f t="shared" si="98"/>
        <v>5.5199999999999999E-2</v>
      </c>
      <c r="CZ38" s="112">
        <f t="shared" si="98"/>
        <v>5.5199999999999999E-2</v>
      </c>
      <c r="DA38" s="112">
        <f t="shared" si="98"/>
        <v>5.5199999999999999E-2</v>
      </c>
      <c r="DB38" s="112">
        <f t="shared" si="98"/>
        <v>5.5199999999999999E-2</v>
      </c>
      <c r="DC38" s="112">
        <f t="shared" si="98"/>
        <v>5.5199999999999999E-2</v>
      </c>
      <c r="DD38" s="112">
        <f t="shared" si="98"/>
        <v>5.5199999999999999E-2</v>
      </c>
      <c r="DE38" s="112">
        <f t="shared" si="98"/>
        <v>5.5199999999999999E-2</v>
      </c>
      <c r="DF38" s="112">
        <f t="shared" si="98"/>
        <v>5.5199999999999999E-2</v>
      </c>
      <c r="DG38" s="112">
        <f t="shared" si="98"/>
        <v>5.5199999999999999E-2</v>
      </c>
      <c r="DH38" s="112">
        <f t="shared" si="98"/>
        <v>5.5199999999999999E-2</v>
      </c>
      <c r="DI38" s="112">
        <f t="shared" si="98"/>
        <v>5.5199999999999999E-2</v>
      </c>
      <c r="DJ38" s="112">
        <f t="shared" si="98"/>
        <v>5.5199999999999999E-2</v>
      </c>
      <c r="DK38" s="112">
        <f t="shared" si="98"/>
        <v>5.5199999999999999E-2</v>
      </c>
      <c r="DL38" s="112">
        <f t="shared" si="98"/>
        <v>5.5199999999999999E-2</v>
      </c>
      <c r="DM38" s="112">
        <f t="shared" si="98"/>
        <v>5.5199999999999999E-2</v>
      </c>
      <c r="DN38" s="112">
        <f t="shared" si="98"/>
        <v>5.5199999999999999E-2</v>
      </c>
      <c r="DO38" s="112">
        <f t="shared" si="98"/>
        <v>5.5199999999999999E-2</v>
      </c>
      <c r="DP38" s="112">
        <f t="shared" si="98"/>
        <v>5.5199999999999999E-2</v>
      </c>
      <c r="DQ38" s="112">
        <f t="shared" si="98"/>
        <v>5.5199999999999999E-2</v>
      </c>
      <c r="DR38" s="112">
        <f t="shared" si="98"/>
        <v>5.5199999999999999E-2</v>
      </c>
      <c r="DS38" s="112">
        <f t="shared" si="98"/>
        <v>5.5199999999999999E-2</v>
      </c>
      <c r="DT38" s="112">
        <f t="shared" si="98"/>
        <v>5.5199999999999999E-2</v>
      </c>
      <c r="DU38" s="112">
        <f t="shared" si="98"/>
        <v>5.5199999999999999E-2</v>
      </c>
      <c r="DV38" s="112">
        <f t="shared" si="98"/>
        <v>5.5199999999999999E-2</v>
      </c>
      <c r="DW38" s="112">
        <f t="shared" si="98"/>
        <v>5.5199999999999999E-2</v>
      </c>
      <c r="DX38" s="112">
        <f t="shared" si="98"/>
        <v>5.5199999999999999E-2</v>
      </c>
      <c r="DY38" s="112">
        <f t="shared" si="98"/>
        <v>5.5199999999999999E-2</v>
      </c>
      <c r="DZ38" s="112">
        <f t="shared" si="98"/>
        <v>5.5199999999999999E-2</v>
      </c>
      <c r="EA38" s="112">
        <f t="shared" si="98"/>
        <v>5.5199999999999999E-2</v>
      </c>
      <c r="EB38" s="112">
        <f t="shared" si="98"/>
        <v>5.5199999999999999E-2</v>
      </c>
      <c r="EC38" s="112">
        <f t="shared" si="98"/>
        <v>5.5199999999999999E-2</v>
      </c>
      <c r="ED38" s="112">
        <f t="shared" si="98"/>
        <v>5.5199999999999999E-2</v>
      </c>
      <c r="EE38" s="112">
        <f t="shared" si="98"/>
        <v>5.5199999999999999E-2</v>
      </c>
      <c r="EF38" s="112">
        <f t="shared" si="98"/>
        <v>5.5199999999999999E-2</v>
      </c>
      <c r="EG38" s="112">
        <f t="shared" si="98"/>
        <v>5.5199999999999999E-2</v>
      </c>
      <c r="EH38" s="112">
        <f t="shared" si="98"/>
        <v>5.5199999999999999E-2</v>
      </c>
      <c r="EI38" s="112">
        <f t="shared" si="98"/>
        <v>5.5199999999999999E-2</v>
      </c>
      <c r="EJ38" s="112">
        <f t="shared" si="98"/>
        <v>5.5199999999999999E-2</v>
      </c>
      <c r="EK38" s="112">
        <f t="shared" si="98"/>
        <v>5.5199999999999999E-2</v>
      </c>
      <c r="EL38" s="112">
        <f t="shared" si="98"/>
        <v>5.5199999999999999E-2</v>
      </c>
      <c r="EM38" s="112">
        <f t="shared" si="98"/>
        <v>5.5199999999999999E-2</v>
      </c>
      <c r="EN38" s="112">
        <f t="shared" si="98"/>
        <v>5.5199999999999999E-2</v>
      </c>
      <c r="EO38" s="112">
        <f t="shared" si="98"/>
        <v>5.5199999999999999E-2</v>
      </c>
      <c r="EP38" s="112">
        <f t="shared" si="98"/>
        <v>5.5199999999999999E-2</v>
      </c>
      <c r="EQ38" s="112">
        <f t="shared" si="98"/>
        <v>5.5199999999999999E-2</v>
      </c>
      <c r="ER38" s="112">
        <f t="shared" ref="ER38:FA38" si="99">EQ38</f>
        <v>5.5199999999999999E-2</v>
      </c>
      <c r="ES38" s="112">
        <f t="shared" si="99"/>
        <v>5.5199999999999999E-2</v>
      </c>
      <c r="ET38" s="112">
        <f t="shared" si="99"/>
        <v>5.5199999999999999E-2</v>
      </c>
      <c r="EU38" s="112">
        <f t="shared" si="99"/>
        <v>5.5199999999999999E-2</v>
      </c>
      <c r="EV38" s="112">
        <f t="shared" si="99"/>
        <v>5.5199999999999999E-2</v>
      </c>
      <c r="EW38" s="112">
        <f t="shared" si="99"/>
        <v>5.5199999999999999E-2</v>
      </c>
      <c r="EX38" s="112">
        <f t="shared" si="99"/>
        <v>5.5199999999999999E-2</v>
      </c>
      <c r="EY38" s="112">
        <f t="shared" si="99"/>
        <v>5.5199999999999999E-2</v>
      </c>
      <c r="EZ38" s="112">
        <f t="shared" si="99"/>
        <v>5.5199999999999999E-2</v>
      </c>
      <c r="FA38" s="112">
        <f t="shared" si="99"/>
        <v>5.5199999999999999E-2</v>
      </c>
    </row>
    <row r="39" spans="1:170" x14ac:dyDescent="0.2">
      <c r="G39" s="17"/>
      <c r="Q39">
        <f t="shared" ref="J39:BU39" si="100">P39+1</f>
        <v>1</v>
      </c>
      <c r="R39">
        <f t="shared" si="100"/>
        <v>2</v>
      </c>
      <c r="S39">
        <f t="shared" si="100"/>
        <v>3</v>
      </c>
      <c r="T39">
        <f t="shared" si="100"/>
        <v>4</v>
      </c>
      <c r="U39">
        <f t="shared" si="100"/>
        <v>5</v>
      </c>
      <c r="V39">
        <f t="shared" si="100"/>
        <v>6</v>
      </c>
      <c r="W39">
        <f t="shared" si="100"/>
        <v>7</v>
      </c>
      <c r="X39">
        <f t="shared" si="100"/>
        <v>8</v>
      </c>
      <c r="Y39">
        <f t="shared" si="100"/>
        <v>9</v>
      </c>
      <c r="Z39">
        <f t="shared" si="100"/>
        <v>10</v>
      </c>
      <c r="AA39">
        <f t="shared" si="100"/>
        <v>11</v>
      </c>
      <c r="AB39">
        <f t="shared" si="100"/>
        <v>12</v>
      </c>
      <c r="AC39">
        <f t="shared" si="100"/>
        <v>13</v>
      </c>
      <c r="AD39">
        <f t="shared" si="100"/>
        <v>14</v>
      </c>
      <c r="AE39">
        <f t="shared" si="100"/>
        <v>15</v>
      </c>
      <c r="AF39">
        <f t="shared" si="100"/>
        <v>16</v>
      </c>
      <c r="AG39">
        <f t="shared" si="100"/>
        <v>17</v>
      </c>
      <c r="AH39">
        <f t="shared" si="100"/>
        <v>18</v>
      </c>
      <c r="AI39">
        <f t="shared" si="100"/>
        <v>19</v>
      </c>
      <c r="AJ39">
        <f t="shared" si="100"/>
        <v>20</v>
      </c>
      <c r="AK39">
        <f t="shared" si="100"/>
        <v>21</v>
      </c>
      <c r="AL39">
        <f t="shared" si="100"/>
        <v>22</v>
      </c>
      <c r="AM39">
        <f t="shared" si="100"/>
        <v>23</v>
      </c>
      <c r="AN39">
        <f t="shared" si="100"/>
        <v>24</v>
      </c>
      <c r="AO39">
        <f t="shared" si="100"/>
        <v>25</v>
      </c>
      <c r="AP39">
        <f t="shared" si="100"/>
        <v>26</v>
      </c>
      <c r="AQ39">
        <f t="shared" si="100"/>
        <v>27</v>
      </c>
      <c r="AR39">
        <f t="shared" si="100"/>
        <v>28</v>
      </c>
      <c r="AS39">
        <f t="shared" si="100"/>
        <v>29</v>
      </c>
      <c r="AT39">
        <f t="shared" si="100"/>
        <v>30</v>
      </c>
      <c r="AU39">
        <f t="shared" si="100"/>
        <v>31</v>
      </c>
      <c r="AV39">
        <f t="shared" si="100"/>
        <v>32</v>
      </c>
      <c r="AW39">
        <f t="shared" si="100"/>
        <v>33</v>
      </c>
      <c r="AX39">
        <f t="shared" si="100"/>
        <v>34</v>
      </c>
      <c r="AY39">
        <f t="shared" si="100"/>
        <v>35</v>
      </c>
      <c r="AZ39">
        <f t="shared" si="100"/>
        <v>36</v>
      </c>
      <c r="BA39">
        <f t="shared" si="100"/>
        <v>37</v>
      </c>
      <c r="BB39">
        <f t="shared" si="100"/>
        <v>38</v>
      </c>
      <c r="BC39">
        <f t="shared" si="100"/>
        <v>39</v>
      </c>
      <c r="BD39">
        <f t="shared" si="100"/>
        <v>40</v>
      </c>
      <c r="BE39">
        <f t="shared" si="100"/>
        <v>41</v>
      </c>
      <c r="BF39">
        <f t="shared" si="100"/>
        <v>42</v>
      </c>
      <c r="BG39">
        <f t="shared" si="100"/>
        <v>43</v>
      </c>
      <c r="BH39">
        <f t="shared" si="100"/>
        <v>44</v>
      </c>
      <c r="BI39">
        <f t="shared" si="100"/>
        <v>45</v>
      </c>
      <c r="BJ39">
        <f t="shared" si="100"/>
        <v>46</v>
      </c>
      <c r="BK39">
        <f t="shared" si="100"/>
        <v>47</v>
      </c>
      <c r="BL39">
        <f t="shared" si="100"/>
        <v>48</v>
      </c>
      <c r="BM39">
        <f t="shared" si="100"/>
        <v>49</v>
      </c>
      <c r="BN39">
        <f t="shared" si="100"/>
        <v>50</v>
      </c>
      <c r="BO39">
        <f t="shared" si="100"/>
        <v>51</v>
      </c>
      <c r="BP39">
        <f t="shared" si="100"/>
        <v>52</v>
      </c>
      <c r="BQ39">
        <f t="shared" si="100"/>
        <v>53</v>
      </c>
      <c r="BR39">
        <f t="shared" si="100"/>
        <v>54</v>
      </c>
      <c r="BS39">
        <f t="shared" si="100"/>
        <v>55</v>
      </c>
      <c r="BT39">
        <f t="shared" si="100"/>
        <v>56</v>
      </c>
      <c r="BU39">
        <f t="shared" si="100"/>
        <v>57</v>
      </c>
      <c r="BV39">
        <f t="shared" ref="BV39:EG39" si="101">BU39+1</f>
        <v>58</v>
      </c>
      <c r="BW39">
        <f t="shared" si="101"/>
        <v>59</v>
      </c>
      <c r="BX39">
        <f t="shared" si="101"/>
        <v>60</v>
      </c>
      <c r="BY39">
        <f t="shared" si="101"/>
        <v>61</v>
      </c>
      <c r="BZ39">
        <f t="shared" si="101"/>
        <v>62</v>
      </c>
      <c r="CA39">
        <f t="shared" si="101"/>
        <v>63</v>
      </c>
      <c r="CB39">
        <f t="shared" si="101"/>
        <v>64</v>
      </c>
      <c r="CC39">
        <f t="shared" si="101"/>
        <v>65</v>
      </c>
      <c r="CD39">
        <f t="shared" si="101"/>
        <v>66</v>
      </c>
      <c r="CE39">
        <f t="shared" si="101"/>
        <v>67</v>
      </c>
      <c r="CF39">
        <f t="shared" si="101"/>
        <v>68</v>
      </c>
      <c r="CG39">
        <f t="shared" si="101"/>
        <v>69</v>
      </c>
      <c r="CH39">
        <f t="shared" si="101"/>
        <v>70</v>
      </c>
      <c r="CI39">
        <f t="shared" si="101"/>
        <v>71</v>
      </c>
      <c r="CJ39">
        <f t="shared" si="101"/>
        <v>72</v>
      </c>
      <c r="CK39">
        <f t="shared" si="101"/>
        <v>73</v>
      </c>
      <c r="CL39">
        <f t="shared" si="101"/>
        <v>74</v>
      </c>
      <c r="CM39">
        <f t="shared" si="101"/>
        <v>75</v>
      </c>
      <c r="CN39">
        <f t="shared" si="101"/>
        <v>76</v>
      </c>
      <c r="CO39">
        <f t="shared" si="101"/>
        <v>77</v>
      </c>
      <c r="CP39">
        <f t="shared" si="101"/>
        <v>78</v>
      </c>
      <c r="CQ39">
        <f t="shared" si="101"/>
        <v>79</v>
      </c>
      <c r="CR39">
        <f t="shared" si="101"/>
        <v>80</v>
      </c>
      <c r="CS39">
        <f t="shared" si="101"/>
        <v>81</v>
      </c>
      <c r="CT39">
        <f t="shared" si="101"/>
        <v>82</v>
      </c>
      <c r="CU39">
        <f t="shared" si="101"/>
        <v>83</v>
      </c>
      <c r="CV39">
        <f t="shared" si="101"/>
        <v>84</v>
      </c>
      <c r="CW39">
        <f t="shared" si="101"/>
        <v>85</v>
      </c>
      <c r="CX39">
        <f t="shared" si="101"/>
        <v>86</v>
      </c>
      <c r="CY39">
        <f t="shared" si="101"/>
        <v>87</v>
      </c>
      <c r="CZ39">
        <f t="shared" si="101"/>
        <v>88</v>
      </c>
      <c r="DA39">
        <f t="shared" si="101"/>
        <v>89</v>
      </c>
      <c r="DB39">
        <f t="shared" si="101"/>
        <v>90</v>
      </c>
      <c r="DC39">
        <f t="shared" si="101"/>
        <v>91</v>
      </c>
      <c r="DD39">
        <f t="shared" si="101"/>
        <v>92</v>
      </c>
      <c r="DE39">
        <f t="shared" si="101"/>
        <v>93</v>
      </c>
      <c r="DF39">
        <f t="shared" si="101"/>
        <v>94</v>
      </c>
      <c r="DG39">
        <f t="shared" si="101"/>
        <v>95</v>
      </c>
      <c r="DH39">
        <f t="shared" si="101"/>
        <v>96</v>
      </c>
      <c r="DI39">
        <f t="shared" si="101"/>
        <v>97</v>
      </c>
      <c r="DJ39">
        <f t="shared" si="101"/>
        <v>98</v>
      </c>
      <c r="DK39">
        <f t="shared" si="101"/>
        <v>99</v>
      </c>
      <c r="DL39">
        <f t="shared" si="101"/>
        <v>100</v>
      </c>
      <c r="DM39">
        <f t="shared" si="101"/>
        <v>101</v>
      </c>
      <c r="DN39">
        <f t="shared" si="101"/>
        <v>102</v>
      </c>
      <c r="DO39">
        <f t="shared" si="101"/>
        <v>103</v>
      </c>
      <c r="DP39">
        <f t="shared" si="101"/>
        <v>104</v>
      </c>
      <c r="DQ39">
        <f t="shared" si="101"/>
        <v>105</v>
      </c>
      <c r="DR39">
        <f t="shared" si="101"/>
        <v>106</v>
      </c>
      <c r="DS39">
        <f t="shared" si="101"/>
        <v>107</v>
      </c>
      <c r="DT39">
        <f t="shared" si="101"/>
        <v>108</v>
      </c>
      <c r="DU39">
        <f t="shared" si="101"/>
        <v>109</v>
      </c>
      <c r="DV39">
        <f t="shared" si="101"/>
        <v>110</v>
      </c>
      <c r="DW39">
        <f t="shared" si="101"/>
        <v>111</v>
      </c>
      <c r="DX39">
        <f t="shared" si="101"/>
        <v>112</v>
      </c>
      <c r="DY39">
        <f t="shared" si="101"/>
        <v>113</v>
      </c>
      <c r="DZ39">
        <f t="shared" si="101"/>
        <v>114</v>
      </c>
      <c r="EA39">
        <f t="shared" si="101"/>
        <v>115</v>
      </c>
      <c r="EB39">
        <f t="shared" si="101"/>
        <v>116</v>
      </c>
      <c r="EC39">
        <f t="shared" si="101"/>
        <v>117</v>
      </c>
      <c r="ED39">
        <f t="shared" si="101"/>
        <v>118</v>
      </c>
      <c r="EE39">
        <f t="shared" si="101"/>
        <v>119</v>
      </c>
      <c r="EF39">
        <f t="shared" si="101"/>
        <v>120</v>
      </c>
      <c r="EG39">
        <f t="shared" si="101"/>
        <v>121</v>
      </c>
      <c r="EH39">
        <f t="shared" ref="EH39:FA39" si="102">EG39+1</f>
        <v>122</v>
      </c>
      <c r="EI39">
        <f t="shared" si="102"/>
        <v>123</v>
      </c>
      <c r="EJ39">
        <f t="shared" si="102"/>
        <v>124</v>
      </c>
      <c r="EK39">
        <f t="shared" si="102"/>
        <v>125</v>
      </c>
      <c r="EL39">
        <f t="shared" si="102"/>
        <v>126</v>
      </c>
      <c r="EM39">
        <f t="shared" si="102"/>
        <v>127</v>
      </c>
      <c r="EN39">
        <f t="shared" si="102"/>
        <v>128</v>
      </c>
      <c r="EO39">
        <f t="shared" si="102"/>
        <v>129</v>
      </c>
      <c r="EP39">
        <f t="shared" si="102"/>
        <v>130</v>
      </c>
      <c r="EQ39">
        <f t="shared" si="102"/>
        <v>131</v>
      </c>
      <c r="ER39">
        <f t="shared" si="102"/>
        <v>132</v>
      </c>
      <c r="ES39">
        <f t="shared" si="102"/>
        <v>133</v>
      </c>
      <c r="ET39">
        <f t="shared" si="102"/>
        <v>134</v>
      </c>
      <c r="EU39">
        <f t="shared" si="102"/>
        <v>135</v>
      </c>
      <c r="EV39">
        <f t="shared" si="102"/>
        <v>136</v>
      </c>
      <c r="EW39">
        <f t="shared" si="102"/>
        <v>137</v>
      </c>
      <c r="EX39">
        <f t="shared" si="102"/>
        <v>138</v>
      </c>
      <c r="EY39">
        <f t="shared" si="102"/>
        <v>139</v>
      </c>
      <c r="EZ39">
        <f t="shared" si="102"/>
        <v>140</v>
      </c>
      <c r="FA39">
        <f t="shared" si="102"/>
        <v>141</v>
      </c>
      <c r="FB39" t="s">
        <v>51</v>
      </c>
    </row>
    <row r="40" spans="1:170" x14ac:dyDescent="0.2"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>
        <f t="shared" ref="O40:BZ40" si="103">(1+Q38)*P40</f>
        <v>0</v>
      </c>
      <c r="R40" s="11">
        <f t="shared" si="103"/>
        <v>0</v>
      </c>
      <c r="S40" s="11">
        <f t="shared" si="103"/>
        <v>0</v>
      </c>
      <c r="T40" s="11">
        <f t="shared" si="103"/>
        <v>0</v>
      </c>
      <c r="U40" s="11">
        <f t="shared" si="103"/>
        <v>0</v>
      </c>
      <c r="V40" s="11">
        <f t="shared" si="103"/>
        <v>0</v>
      </c>
      <c r="W40" s="11">
        <f t="shared" si="103"/>
        <v>0</v>
      </c>
      <c r="X40" s="11">
        <f t="shared" si="103"/>
        <v>0</v>
      </c>
      <c r="Y40" s="11">
        <f t="shared" si="103"/>
        <v>0</v>
      </c>
      <c r="Z40" s="11">
        <f t="shared" si="103"/>
        <v>0</v>
      </c>
      <c r="AA40" s="11">
        <f t="shared" si="103"/>
        <v>0</v>
      </c>
      <c r="AB40" s="11">
        <f t="shared" si="103"/>
        <v>0</v>
      </c>
      <c r="AC40" s="11">
        <f t="shared" si="103"/>
        <v>0</v>
      </c>
      <c r="AD40" s="11">
        <f t="shared" si="103"/>
        <v>0</v>
      </c>
      <c r="AE40" s="11">
        <f t="shared" si="103"/>
        <v>0</v>
      </c>
      <c r="AF40" s="11">
        <f t="shared" si="103"/>
        <v>0</v>
      </c>
      <c r="AG40" s="11">
        <f t="shared" si="103"/>
        <v>0</v>
      </c>
      <c r="AH40" s="11">
        <f t="shared" si="103"/>
        <v>0</v>
      </c>
      <c r="AI40" s="11">
        <f t="shared" si="103"/>
        <v>0</v>
      </c>
      <c r="AJ40" s="11">
        <f t="shared" si="103"/>
        <v>0</v>
      </c>
      <c r="AK40" s="11">
        <f t="shared" si="103"/>
        <v>0</v>
      </c>
      <c r="AL40" s="11">
        <f t="shared" si="103"/>
        <v>0</v>
      </c>
      <c r="AM40" s="11">
        <f t="shared" si="103"/>
        <v>0</v>
      </c>
      <c r="AN40" s="11">
        <f t="shared" si="103"/>
        <v>0</v>
      </c>
      <c r="AO40" s="11">
        <f t="shared" si="103"/>
        <v>0</v>
      </c>
      <c r="AP40" s="11">
        <f t="shared" si="103"/>
        <v>0</v>
      </c>
      <c r="AQ40" s="11">
        <f t="shared" si="103"/>
        <v>0</v>
      </c>
      <c r="AR40" s="11">
        <f t="shared" si="103"/>
        <v>0</v>
      </c>
      <c r="AS40" s="11">
        <f t="shared" si="103"/>
        <v>0</v>
      </c>
      <c r="AT40" s="11">
        <f t="shared" si="103"/>
        <v>0</v>
      </c>
      <c r="AU40" s="11">
        <f t="shared" si="103"/>
        <v>0</v>
      </c>
      <c r="AV40" s="11">
        <f t="shared" si="103"/>
        <v>0</v>
      </c>
      <c r="AW40" s="11">
        <f t="shared" si="103"/>
        <v>0</v>
      </c>
      <c r="AX40" s="11">
        <f t="shared" si="103"/>
        <v>0</v>
      </c>
      <c r="AY40" s="11">
        <f t="shared" si="103"/>
        <v>0</v>
      </c>
      <c r="AZ40" s="11">
        <f t="shared" si="103"/>
        <v>0</v>
      </c>
      <c r="BA40" s="11">
        <f t="shared" si="103"/>
        <v>0</v>
      </c>
      <c r="BB40" s="11">
        <f t="shared" si="103"/>
        <v>0</v>
      </c>
      <c r="BC40" s="11">
        <f t="shared" si="103"/>
        <v>0</v>
      </c>
      <c r="BD40" s="11">
        <f t="shared" si="103"/>
        <v>0</v>
      </c>
      <c r="BE40" s="11">
        <f t="shared" si="103"/>
        <v>0</v>
      </c>
      <c r="BF40" s="11">
        <f t="shared" si="103"/>
        <v>0</v>
      </c>
      <c r="BG40" s="11">
        <f t="shared" si="103"/>
        <v>0</v>
      </c>
      <c r="BH40" s="11">
        <f t="shared" si="103"/>
        <v>0</v>
      </c>
      <c r="BI40" s="11">
        <f t="shared" si="103"/>
        <v>0</v>
      </c>
      <c r="BJ40" s="11">
        <f t="shared" si="103"/>
        <v>0</v>
      </c>
      <c r="BK40" s="11">
        <f t="shared" si="103"/>
        <v>0</v>
      </c>
      <c r="BL40" s="11">
        <f t="shared" si="103"/>
        <v>0</v>
      </c>
      <c r="BM40" s="11">
        <f t="shared" si="103"/>
        <v>0</v>
      </c>
      <c r="BN40" s="11">
        <f t="shared" si="103"/>
        <v>0</v>
      </c>
      <c r="BO40" s="11">
        <f t="shared" si="103"/>
        <v>0</v>
      </c>
      <c r="BP40" s="11">
        <f t="shared" si="103"/>
        <v>0</v>
      </c>
      <c r="BQ40" s="11">
        <f t="shared" si="103"/>
        <v>0</v>
      </c>
      <c r="BR40" s="11">
        <f t="shared" si="103"/>
        <v>0</v>
      </c>
      <c r="BS40" s="11">
        <f t="shared" si="103"/>
        <v>0</v>
      </c>
      <c r="BT40" s="11">
        <f t="shared" si="103"/>
        <v>0</v>
      </c>
      <c r="BU40" s="11">
        <f t="shared" si="103"/>
        <v>0</v>
      </c>
      <c r="BV40" s="11">
        <f t="shared" si="103"/>
        <v>0</v>
      </c>
      <c r="BW40" s="11">
        <f t="shared" si="103"/>
        <v>0</v>
      </c>
      <c r="BX40" s="11">
        <f t="shared" si="103"/>
        <v>0</v>
      </c>
      <c r="BY40" s="11">
        <f t="shared" si="103"/>
        <v>0</v>
      </c>
      <c r="BZ40" s="11">
        <f t="shared" si="103"/>
        <v>0</v>
      </c>
      <c r="CA40" s="11">
        <f t="shared" ref="CA40:EL40" si="104">(1+CA38)*BZ40</f>
        <v>0</v>
      </c>
      <c r="CB40" s="11">
        <f t="shared" si="104"/>
        <v>0</v>
      </c>
      <c r="CC40" s="11">
        <f t="shared" si="104"/>
        <v>0</v>
      </c>
      <c r="CD40" s="11">
        <f t="shared" si="104"/>
        <v>0</v>
      </c>
      <c r="CE40" s="11">
        <f t="shared" si="104"/>
        <v>0</v>
      </c>
      <c r="CF40" s="11">
        <f t="shared" si="104"/>
        <v>0</v>
      </c>
      <c r="CG40" s="11">
        <f t="shared" si="104"/>
        <v>0</v>
      </c>
      <c r="CH40" s="11">
        <f t="shared" si="104"/>
        <v>0</v>
      </c>
      <c r="CI40" s="11">
        <f t="shared" si="104"/>
        <v>0</v>
      </c>
      <c r="CJ40" s="11">
        <f t="shared" si="104"/>
        <v>0</v>
      </c>
      <c r="CK40" s="11">
        <f t="shared" si="104"/>
        <v>0</v>
      </c>
      <c r="CL40" s="11">
        <f t="shared" si="104"/>
        <v>0</v>
      </c>
      <c r="CM40" s="11">
        <f t="shared" si="104"/>
        <v>0</v>
      </c>
      <c r="CN40" s="11">
        <f t="shared" si="104"/>
        <v>0</v>
      </c>
      <c r="CO40" s="11">
        <f t="shared" si="104"/>
        <v>0</v>
      </c>
      <c r="CP40" s="11">
        <f t="shared" si="104"/>
        <v>0</v>
      </c>
      <c r="CQ40" s="11">
        <f t="shared" si="104"/>
        <v>0</v>
      </c>
      <c r="CR40" s="11">
        <f t="shared" si="104"/>
        <v>0</v>
      </c>
      <c r="CS40" s="11">
        <f t="shared" si="104"/>
        <v>0</v>
      </c>
      <c r="CT40" s="11">
        <f t="shared" si="104"/>
        <v>0</v>
      </c>
      <c r="CU40" s="11">
        <f t="shared" si="104"/>
        <v>0</v>
      </c>
      <c r="CV40" s="11">
        <f t="shared" si="104"/>
        <v>0</v>
      </c>
      <c r="CW40" s="11">
        <f t="shared" si="104"/>
        <v>0</v>
      </c>
      <c r="CX40" s="11">
        <f t="shared" si="104"/>
        <v>0</v>
      </c>
      <c r="CY40" s="11">
        <f t="shared" si="104"/>
        <v>0</v>
      </c>
      <c r="CZ40" s="11">
        <f t="shared" si="104"/>
        <v>0</v>
      </c>
      <c r="DA40" s="11">
        <f t="shared" si="104"/>
        <v>0</v>
      </c>
      <c r="DB40" s="11">
        <f t="shared" si="104"/>
        <v>0</v>
      </c>
      <c r="DC40" s="11">
        <f t="shared" si="104"/>
        <v>0</v>
      </c>
      <c r="DD40" s="11">
        <f t="shared" si="104"/>
        <v>0</v>
      </c>
      <c r="DE40" s="11">
        <f t="shared" si="104"/>
        <v>0</v>
      </c>
      <c r="DF40" s="11">
        <f t="shared" si="104"/>
        <v>0</v>
      </c>
      <c r="DG40" s="11">
        <f t="shared" si="104"/>
        <v>0</v>
      </c>
      <c r="DH40" s="11">
        <f t="shared" si="104"/>
        <v>0</v>
      </c>
      <c r="DI40" s="11">
        <f t="shared" si="104"/>
        <v>0</v>
      </c>
      <c r="DJ40" s="11">
        <f t="shared" si="104"/>
        <v>0</v>
      </c>
      <c r="DK40" s="11">
        <f t="shared" si="104"/>
        <v>0</v>
      </c>
      <c r="DL40" s="11">
        <f t="shared" si="104"/>
        <v>0</v>
      </c>
      <c r="DM40" s="11">
        <f t="shared" si="104"/>
        <v>0</v>
      </c>
      <c r="DN40" s="11">
        <f t="shared" si="104"/>
        <v>0</v>
      </c>
      <c r="DO40" s="11">
        <f t="shared" si="104"/>
        <v>0</v>
      </c>
      <c r="DP40" s="11">
        <f t="shared" si="104"/>
        <v>0</v>
      </c>
      <c r="DQ40" s="11">
        <f t="shared" si="104"/>
        <v>0</v>
      </c>
      <c r="DR40" s="11">
        <f t="shared" si="104"/>
        <v>0</v>
      </c>
      <c r="DS40" s="11">
        <f t="shared" si="104"/>
        <v>0</v>
      </c>
      <c r="DT40" s="11">
        <f t="shared" si="104"/>
        <v>0</v>
      </c>
      <c r="DU40" s="11">
        <f t="shared" si="104"/>
        <v>0</v>
      </c>
      <c r="DV40" s="11">
        <f t="shared" si="104"/>
        <v>0</v>
      </c>
      <c r="DW40" s="11">
        <f t="shared" si="104"/>
        <v>0</v>
      </c>
      <c r="DX40" s="11">
        <f t="shared" si="104"/>
        <v>0</v>
      </c>
      <c r="DY40" s="11">
        <f t="shared" si="104"/>
        <v>0</v>
      </c>
      <c r="DZ40" s="11">
        <f t="shared" si="104"/>
        <v>0</v>
      </c>
      <c r="EA40" s="11">
        <f t="shared" si="104"/>
        <v>0</v>
      </c>
      <c r="EB40" s="11">
        <f t="shared" si="104"/>
        <v>0</v>
      </c>
      <c r="EC40" s="11">
        <f t="shared" si="104"/>
        <v>0</v>
      </c>
      <c r="ED40" s="11">
        <f t="shared" si="104"/>
        <v>0</v>
      </c>
      <c r="EE40" s="11">
        <f t="shared" si="104"/>
        <v>0</v>
      </c>
      <c r="EF40" s="11">
        <f t="shared" si="104"/>
        <v>0</v>
      </c>
      <c r="EG40" s="11">
        <f t="shared" si="104"/>
        <v>0</v>
      </c>
      <c r="EH40" s="11">
        <f t="shared" si="104"/>
        <v>0</v>
      </c>
      <c r="EI40" s="11">
        <f t="shared" si="104"/>
        <v>0</v>
      </c>
      <c r="EJ40" s="11">
        <f t="shared" si="104"/>
        <v>0</v>
      </c>
      <c r="EK40" s="11">
        <f t="shared" si="104"/>
        <v>0</v>
      </c>
      <c r="EL40" s="11">
        <f t="shared" si="104"/>
        <v>0</v>
      </c>
      <c r="EM40" s="11">
        <f t="shared" ref="EM40:FA40" si="105">(1+EM38)*EL40</f>
        <v>0</v>
      </c>
      <c r="EN40" s="11">
        <f t="shared" si="105"/>
        <v>0</v>
      </c>
      <c r="EO40" s="11">
        <f t="shared" si="105"/>
        <v>0</v>
      </c>
      <c r="EP40" s="11">
        <f t="shared" si="105"/>
        <v>0</v>
      </c>
      <c r="EQ40" s="11">
        <f t="shared" si="105"/>
        <v>0</v>
      </c>
      <c r="ER40" s="11">
        <f t="shared" si="105"/>
        <v>0</v>
      </c>
      <c r="ES40" s="11">
        <f t="shared" si="105"/>
        <v>0</v>
      </c>
      <c r="ET40" s="11">
        <f t="shared" si="105"/>
        <v>0</v>
      </c>
      <c r="EU40" s="11">
        <f t="shared" si="105"/>
        <v>0</v>
      </c>
      <c r="EV40" s="11">
        <f t="shared" si="105"/>
        <v>0</v>
      </c>
      <c r="EW40" s="11">
        <f t="shared" si="105"/>
        <v>0</v>
      </c>
      <c r="EX40" s="11">
        <f t="shared" si="105"/>
        <v>0</v>
      </c>
      <c r="EY40" s="11">
        <f t="shared" si="105"/>
        <v>0</v>
      </c>
      <c r="EZ40" s="11">
        <f t="shared" si="105"/>
        <v>0</v>
      </c>
      <c r="FA40" s="11">
        <f t="shared" si="105"/>
        <v>0</v>
      </c>
      <c r="FB40" s="12" t="e">
        <f>IRR(G40:FA40,0.1)</f>
        <v>#NUM!</v>
      </c>
    </row>
    <row r="42" spans="1:170" x14ac:dyDescent="0.2">
      <c r="B42" s="146" t="s">
        <v>219</v>
      </c>
    </row>
    <row r="43" spans="1:170" x14ac:dyDescent="0.2">
      <c r="B43" s="146" t="s">
        <v>349</v>
      </c>
    </row>
    <row r="44" spans="1:170" x14ac:dyDescent="0.2">
      <c r="B44" t="s">
        <v>350</v>
      </c>
    </row>
  </sheetData>
  <mergeCells count="5">
    <mergeCell ref="B6:O6"/>
    <mergeCell ref="B7:O7"/>
    <mergeCell ref="B8:O8"/>
    <mergeCell ref="B9:O9"/>
    <mergeCell ref="B10:O10"/>
  </mergeCells>
  <phoneticPr fontId="22" type="noConversion"/>
  <pageMargins left="0.75" right="0.75" top="1" bottom="1" header="0.5" footer="0.5"/>
  <pageSetup scale="62" orientation="landscape" horizontalDpi="4294967292" verticalDpi="4294967292"/>
  <headerFooter>
    <oddHeader>&amp;R&amp;"Calibri,Regular"&amp;K000000EXHIBIT_____x000D_SCHEDULE (DJL-8)_x000D_PAGE 1 OF 1_x000D_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6:R40"/>
  <sheetViews>
    <sheetView workbookViewId="0">
      <selection activeCell="C44" sqref="C44"/>
    </sheetView>
  </sheetViews>
  <sheetFormatPr baseColWidth="10" defaultRowHeight="16" x14ac:dyDescent="0.2"/>
  <cols>
    <col min="2" max="2" width="30.6640625" customWidth="1"/>
    <col min="7" max="7" width="8.1640625" customWidth="1"/>
    <col min="8" max="8" width="8.6640625" customWidth="1"/>
    <col min="9" max="9" width="1.1640625" customWidth="1"/>
    <col min="10" max="10" width="32.5" customWidth="1"/>
    <col min="15" max="15" width="12" customWidth="1"/>
  </cols>
  <sheetData>
    <row r="6" spans="1:18" ht="21" x14ac:dyDescent="0.25">
      <c r="B6" s="278" t="s">
        <v>198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8" ht="21" x14ac:dyDescent="0.25">
      <c r="B7" s="278" t="s">
        <v>199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6"/>
      <c r="Q7" s="26"/>
    </row>
    <row r="8" spans="1:18" ht="21" x14ac:dyDescent="0.25">
      <c r="A8" s="3"/>
      <c r="B8" s="278" t="s">
        <v>200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6"/>
      <c r="Q8" s="26"/>
    </row>
    <row r="9" spans="1:18" ht="21" x14ac:dyDescent="0.25">
      <c r="A9" s="3"/>
      <c r="B9" s="278" t="s">
        <v>201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</row>
    <row r="10" spans="1:18" ht="21" x14ac:dyDescent="0.25">
      <c r="A10" s="3"/>
      <c r="B10" s="278" t="s">
        <v>65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</row>
    <row r="11" spans="1:18" ht="21" x14ac:dyDescent="0.25">
      <c r="A11" s="3"/>
      <c r="B11" s="286" t="s">
        <v>66</v>
      </c>
      <c r="C11" s="286"/>
      <c r="D11" s="286"/>
      <c r="E11" s="286"/>
      <c r="F11" s="286"/>
      <c r="G11" s="286"/>
      <c r="H11" s="92"/>
      <c r="I11" s="92"/>
      <c r="J11" s="286" t="s">
        <v>67</v>
      </c>
      <c r="K11" s="286"/>
      <c r="L11" s="286"/>
      <c r="M11" s="286"/>
      <c r="N11" s="286"/>
      <c r="O11" s="286"/>
    </row>
    <row r="12" spans="1:18" ht="21" x14ac:dyDescent="0.25">
      <c r="A12" s="3"/>
      <c r="B12" s="93"/>
      <c r="C12" s="93" t="s">
        <v>68</v>
      </c>
      <c r="D12" s="93" t="s">
        <v>2</v>
      </c>
      <c r="E12" s="93" t="s">
        <v>52</v>
      </c>
      <c r="F12" s="93" t="s">
        <v>53</v>
      </c>
      <c r="G12" s="93" t="s">
        <v>54</v>
      </c>
      <c r="H12" s="114" t="s">
        <v>55</v>
      </c>
      <c r="I12" s="93"/>
      <c r="J12" s="93"/>
      <c r="K12" s="93"/>
      <c r="L12" s="114" t="s">
        <v>56</v>
      </c>
      <c r="M12" s="114" t="s">
        <v>69</v>
      </c>
      <c r="N12" s="114" t="s">
        <v>70</v>
      </c>
      <c r="O12" s="93" t="s">
        <v>71</v>
      </c>
    </row>
    <row r="13" spans="1:18" ht="31" x14ac:dyDescent="0.25">
      <c r="A13" s="3"/>
      <c r="B13" s="93" t="s">
        <v>7</v>
      </c>
      <c r="C13" s="94" t="s">
        <v>1</v>
      </c>
      <c r="D13" s="94" t="s">
        <v>5</v>
      </c>
      <c r="E13" s="94" t="s">
        <v>88</v>
      </c>
      <c r="F13" s="94" t="s">
        <v>89</v>
      </c>
      <c r="G13" s="94" t="s">
        <v>90</v>
      </c>
      <c r="H13" s="94" t="s">
        <v>195</v>
      </c>
      <c r="I13" s="94"/>
      <c r="J13" s="93" t="s">
        <v>7</v>
      </c>
      <c r="K13" s="94" t="s">
        <v>1</v>
      </c>
      <c r="L13" s="94" t="s">
        <v>5</v>
      </c>
      <c r="M13" s="94" t="s">
        <v>88</v>
      </c>
      <c r="N13" s="94" t="s">
        <v>89</v>
      </c>
      <c r="O13" s="94" t="s">
        <v>91</v>
      </c>
      <c r="P13" s="34"/>
    </row>
    <row r="14" spans="1:18" x14ac:dyDescent="0.2">
      <c r="A14">
        <v>1</v>
      </c>
      <c r="B14" t="s">
        <v>125</v>
      </c>
      <c r="C14" s="61" t="s">
        <v>135</v>
      </c>
      <c r="D14" s="95">
        <f>'(DJL-4)'!D10</f>
        <v>0.9</v>
      </c>
      <c r="E14" s="96">
        <v>8.6999999999999994E-2</v>
      </c>
      <c r="F14" s="96">
        <v>1.9E-2</v>
      </c>
      <c r="G14" s="97">
        <f t="shared" ref="G14:G30" si="0">(D14*E14)+F14</f>
        <v>9.7299999999999998E-2</v>
      </c>
      <c r="H14" s="96">
        <f>G14</f>
        <v>9.7299999999999998E-2</v>
      </c>
      <c r="I14" s="87"/>
      <c r="J14" t="s">
        <v>125</v>
      </c>
      <c r="K14" s="61" t="s">
        <v>135</v>
      </c>
      <c r="L14" s="95">
        <f>D14</f>
        <v>0.9</v>
      </c>
      <c r="M14" s="96">
        <f t="shared" ref="M14:M29" si="1">E14</f>
        <v>8.6999999999999994E-2</v>
      </c>
      <c r="N14" s="96">
        <f>F14</f>
        <v>1.9E-2</v>
      </c>
      <c r="O14" s="165">
        <f t="shared" ref="O14:O29" si="2">(0.25*M14)+(0.75*(L14*M14))+N14</f>
        <v>9.9474999999999994E-2</v>
      </c>
      <c r="Q14" s="12"/>
      <c r="R14" s="12"/>
    </row>
    <row r="15" spans="1:18" x14ac:dyDescent="0.2">
      <c r="A15">
        <f>A14+1</f>
        <v>2</v>
      </c>
      <c r="B15" t="s">
        <v>126</v>
      </c>
      <c r="C15" s="61" t="s">
        <v>136</v>
      </c>
      <c r="D15" s="95">
        <f>'(DJL-4)'!D11</f>
        <v>0.85</v>
      </c>
      <c r="E15" s="96">
        <f t="shared" ref="E15:E30" si="3">E14</f>
        <v>8.6999999999999994E-2</v>
      </c>
      <c r="F15" s="96">
        <f t="shared" ref="F15:F30" si="4">F14</f>
        <v>1.9E-2</v>
      </c>
      <c r="G15" s="97">
        <f t="shared" si="0"/>
        <v>9.2949999999999991E-2</v>
      </c>
      <c r="H15" s="96">
        <f>G15</f>
        <v>9.2949999999999991E-2</v>
      </c>
      <c r="I15" s="87"/>
      <c r="J15" t="s">
        <v>126</v>
      </c>
      <c r="K15" s="61" t="s">
        <v>136</v>
      </c>
      <c r="L15" s="95">
        <f t="shared" ref="L15:L34" si="5">D15</f>
        <v>0.85</v>
      </c>
      <c r="M15" s="96">
        <f t="shared" si="1"/>
        <v>8.6999999999999994E-2</v>
      </c>
      <c r="N15" s="96">
        <f t="shared" ref="N15:N29" si="6">F15</f>
        <v>1.9E-2</v>
      </c>
      <c r="O15" s="165">
        <f t="shared" si="2"/>
        <v>9.6212499999999992E-2</v>
      </c>
      <c r="Q15" s="12"/>
      <c r="R15" s="12"/>
    </row>
    <row r="16" spans="1:18" x14ac:dyDescent="0.2">
      <c r="A16">
        <f t="shared" ref="A16:A36" si="7">A15+1</f>
        <v>3</v>
      </c>
      <c r="B16" s="61" t="s">
        <v>127</v>
      </c>
      <c r="C16" s="61" t="s">
        <v>137</v>
      </c>
      <c r="D16" s="95">
        <f>'(DJL-4)'!D12</f>
        <v>0.85</v>
      </c>
      <c r="E16" s="96">
        <f t="shared" si="3"/>
        <v>8.6999999999999994E-2</v>
      </c>
      <c r="F16" s="96">
        <f t="shared" si="4"/>
        <v>1.9E-2</v>
      </c>
      <c r="G16" s="97">
        <f t="shared" si="0"/>
        <v>9.2949999999999991E-2</v>
      </c>
      <c r="H16" s="96">
        <f t="shared" ref="H16:H19" si="8">G16</f>
        <v>9.2949999999999991E-2</v>
      </c>
      <c r="I16" s="87"/>
      <c r="J16" s="61" t="s">
        <v>127</v>
      </c>
      <c r="K16" s="61" t="s">
        <v>137</v>
      </c>
      <c r="L16" s="95">
        <f t="shared" si="5"/>
        <v>0.85</v>
      </c>
      <c r="M16" s="96">
        <f t="shared" si="1"/>
        <v>8.6999999999999994E-2</v>
      </c>
      <c r="N16" s="96">
        <f t="shared" si="6"/>
        <v>1.9E-2</v>
      </c>
      <c r="O16" s="165">
        <f t="shared" si="2"/>
        <v>9.6212499999999992E-2</v>
      </c>
    </row>
    <row r="17" spans="1:18" x14ac:dyDescent="0.2">
      <c r="A17">
        <f t="shared" si="7"/>
        <v>4</v>
      </c>
      <c r="B17" s="61" t="s">
        <v>128</v>
      </c>
      <c r="C17" s="61" t="s">
        <v>138</v>
      </c>
      <c r="D17" s="95">
        <f>'(DJL-4)'!D13</f>
        <v>0.75</v>
      </c>
      <c r="E17" s="96">
        <f t="shared" si="3"/>
        <v>8.6999999999999994E-2</v>
      </c>
      <c r="F17" s="96">
        <f t="shared" si="4"/>
        <v>1.9E-2</v>
      </c>
      <c r="G17" s="97">
        <f t="shared" si="0"/>
        <v>8.4250000000000005E-2</v>
      </c>
      <c r="H17" s="96">
        <f t="shared" si="8"/>
        <v>8.4250000000000005E-2</v>
      </c>
      <c r="I17" s="87"/>
      <c r="J17" s="61" t="s">
        <v>128</v>
      </c>
      <c r="K17" s="61" t="s">
        <v>138</v>
      </c>
      <c r="L17" s="95">
        <f t="shared" si="5"/>
        <v>0.75</v>
      </c>
      <c r="M17" s="96">
        <f t="shared" si="1"/>
        <v>8.6999999999999994E-2</v>
      </c>
      <c r="N17" s="96">
        <f t="shared" si="6"/>
        <v>1.9E-2</v>
      </c>
      <c r="O17" s="165">
        <f t="shared" si="2"/>
        <v>8.9687500000000003E-2</v>
      </c>
      <c r="Q17" s="12"/>
      <c r="R17" s="12"/>
    </row>
    <row r="18" spans="1:18" x14ac:dyDescent="0.2">
      <c r="A18">
        <f t="shared" si="7"/>
        <v>5</v>
      </c>
      <c r="B18" s="61" t="s">
        <v>202</v>
      </c>
      <c r="C18" s="61" t="s">
        <v>203</v>
      </c>
      <c r="D18" s="95">
        <f>'(DJL-4)'!D14</f>
        <v>0.95</v>
      </c>
      <c r="E18" s="96">
        <f t="shared" si="3"/>
        <v>8.6999999999999994E-2</v>
      </c>
      <c r="F18" s="96">
        <f t="shared" si="4"/>
        <v>1.9E-2</v>
      </c>
      <c r="G18" s="97">
        <f t="shared" si="0"/>
        <v>0.10164999999999999</v>
      </c>
      <c r="H18" s="96">
        <f t="shared" si="8"/>
        <v>0.10164999999999999</v>
      </c>
      <c r="I18" s="87"/>
      <c r="J18" s="61" t="s">
        <v>202</v>
      </c>
      <c r="K18" s="61" t="s">
        <v>203</v>
      </c>
      <c r="L18" s="95">
        <f t="shared" si="5"/>
        <v>0.95</v>
      </c>
      <c r="M18" s="96">
        <f t="shared" si="1"/>
        <v>8.6999999999999994E-2</v>
      </c>
      <c r="N18" s="96">
        <f t="shared" si="6"/>
        <v>1.9E-2</v>
      </c>
      <c r="O18" s="165">
        <f t="shared" si="2"/>
        <v>0.1027375</v>
      </c>
    </row>
    <row r="19" spans="1:18" x14ac:dyDescent="0.2">
      <c r="A19">
        <f t="shared" si="7"/>
        <v>6</v>
      </c>
      <c r="B19" s="61" t="s">
        <v>209</v>
      </c>
      <c r="C19" s="61" t="s">
        <v>210</v>
      </c>
      <c r="D19" s="95">
        <f>'(DJL-4)'!D15</f>
        <v>0.8</v>
      </c>
      <c r="E19" s="96">
        <f t="shared" si="3"/>
        <v>8.6999999999999994E-2</v>
      </c>
      <c r="F19" s="96">
        <f t="shared" si="4"/>
        <v>1.9E-2</v>
      </c>
      <c r="G19" s="97">
        <f t="shared" si="0"/>
        <v>8.8599999999999998E-2</v>
      </c>
      <c r="H19" s="96">
        <f t="shared" si="8"/>
        <v>8.8599999999999998E-2</v>
      </c>
      <c r="I19" s="87"/>
      <c r="J19" s="61" t="s">
        <v>209</v>
      </c>
      <c r="K19" s="61" t="s">
        <v>210</v>
      </c>
      <c r="L19" s="95">
        <f t="shared" si="5"/>
        <v>0.8</v>
      </c>
      <c r="M19" s="96">
        <f t="shared" si="1"/>
        <v>8.6999999999999994E-2</v>
      </c>
      <c r="N19" s="96">
        <f t="shared" si="6"/>
        <v>1.9E-2</v>
      </c>
      <c r="O19" s="165">
        <f t="shared" si="2"/>
        <v>9.2949999999999991E-2</v>
      </c>
      <c r="Q19" s="12"/>
      <c r="R19" s="12"/>
    </row>
    <row r="20" spans="1:18" x14ac:dyDescent="0.2">
      <c r="A20">
        <f t="shared" si="7"/>
        <v>7</v>
      </c>
      <c r="B20" t="s">
        <v>129</v>
      </c>
      <c r="C20" s="61" t="s">
        <v>139</v>
      </c>
      <c r="D20" s="95">
        <f>'(DJL-4)'!D16</f>
        <v>0.95</v>
      </c>
      <c r="E20" s="96">
        <f t="shared" si="3"/>
        <v>8.6999999999999994E-2</v>
      </c>
      <c r="F20" s="96">
        <f t="shared" si="4"/>
        <v>1.9E-2</v>
      </c>
      <c r="G20" s="97">
        <f t="shared" si="0"/>
        <v>0.10164999999999999</v>
      </c>
      <c r="H20" s="96">
        <f>G20</f>
        <v>0.10164999999999999</v>
      </c>
      <c r="I20" s="87"/>
      <c r="J20" t="s">
        <v>129</v>
      </c>
      <c r="K20" s="61" t="s">
        <v>139</v>
      </c>
      <c r="L20" s="95">
        <f t="shared" si="5"/>
        <v>0.95</v>
      </c>
      <c r="M20" s="96">
        <f t="shared" si="1"/>
        <v>8.6999999999999994E-2</v>
      </c>
      <c r="N20" s="96">
        <f t="shared" si="6"/>
        <v>1.9E-2</v>
      </c>
      <c r="O20" s="165">
        <f t="shared" si="2"/>
        <v>0.1027375</v>
      </c>
      <c r="Q20" s="12"/>
      <c r="R20" s="12"/>
    </row>
    <row r="21" spans="1:18" x14ac:dyDescent="0.2">
      <c r="A21">
        <f t="shared" si="7"/>
        <v>8</v>
      </c>
      <c r="B21" s="61" t="s">
        <v>169</v>
      </c>
      <c r="C21" s="61" t="s">
        <v>170</v>
      </c>
      <c r="D21" s="95">
        <f>'(DJL-4)'!D17</f>
        <v>0.9</v>
      </c>
      <c r="E21" s="96">
        <f t="shared" si="3"/>
        <v>8.6999999999999994E-2</v>
      </c>
      <c r="F21" s="96">
        <f t="shared" si="4"/>
        <v>1.9E-2</v>
      </c>
      <c r="G21" s="97">
        <f t="shared" si="0"/>
        <v>9.7299999999999998E-2</v>
      </c>
      <c r="H21" s="96">
        <f t="shared" ref="H21:H23" si="9">G21</f>
        <v>9.7299999999999998E-2</v>
      </c>
      <c r="I21" s="87"/>
      <c r="J21" s="61" t="s">
        <v>169</v>
      </c>
      <c r="K21" s="61" t="s">
        <v>170</v>
      </c>
      <c r="L21" s="95">
        <f t="shared" si="5"/>
        <v>0.9</v>
      </c>
      <c r="M21" s="96">
        <f t="shared" si="1"/>
        <v>8.6999999999999994E-2</v>
      </c>
      <c r="N21" s="96">
        <f t="shared" si="6"/>
        <v>1.9E-2</v>
      </c>
      <c r="O21" s="165">
        <f t="shared" si="2"/>
        <v>9.9474999999999994E-2</v>
      </c>
      <c r="Q21" s="12"/>
      <c r="R21" s="12"/>
    </row>
    <row r="22" spans="1:18" x14ac:dyDescent="0.2">
      <c r="A22">
        <f t="shared" si="7"/>
        <v>9</v>
      </c>
      <c r="B22" t="s">
        <v>204</v>
      </c>
      <c r="C22" s="61" t="s">
        <v>214</v>
      </c>
      <c r="D22" s="95">
        <f>'(DJL-4)'!D18</f>
        <v>0.95</v>
      </c>
      <c r="E22" s="96">
        <f t="shared" si="3"/>
        <v>8.6999999999999994E-2</v>
      </c>
      <c r="F22" s="96">
        <f t="shared" si="4"/>
        <v>1.9E-2</v>
      </c>
      <c r="G22" s="97">
        <f t="shared" si="0"/>
        <v>0.10164999999999999</v>
      </c>
      <c r="H22" s="96">
        <f t="shared" si="9"/>
        <v>0.10164999999999999</v>
      </c>
      <c r="I22" s="87"/>
      <c r="J22" t="s">
        <v>204</v>
      </c>
      <c r="K22" s="61" t="s">
        <v>214</v>
      </c>
      <c r="L22" s="95">
        <f t="shared" si="5"/>
        <v>0.95</v>
      </c>
      <c r="M22" s="96">
        <f t="shared" si="1"/>
        <v>8.6999999999999994E-2</v>
      </c>
      <c r="N22" s="96">
        <f t="shared" si="6"/>
        <v>1.9E-2</v>
      </c>
      <c r="O22" s="165">
        <f t="shared" si="2"/>
        <v>0.1027375</v>
      </c>
    </row>
    <row r="23" spans="1:18" x14ac:dyDescent="0.2">
      <c r="A23">
        <f t="shared" si="7"/>
        <v>10</v>
      </c>
      <c r="B23" t="s">
        <v>171</v>
      </c>
      <c r="C23" s="61" t="s">
        <v>172</v>
      </c>
      <c r="D23" s="95">
        <f>'(DJL-4)'!D19</f>
        <v>0.95</v>
      </c>
      <c r="E23" s="96">
        <f t="shared" si="3"/>
        <v>8.6999999999999994E-2</v>
      </c>
      <c r="F23" s="96">
        <f t="shared" si="4"/>
        <v>1.9E-2</v>
      </c>
      <c r="G23" s="97">
        <f t="shared" si="0"/>
        <v>0.10164999999999999</v>
      </c>
      <c r="H23" s="96">
        <f t="shared" si="9"/>
        <v>0.10164999999999999</v>
      </c>
      <c r="I23" s="87"/>
      <c r="J23" t="s">
        <v>171</v>
      </c>
      <c r="K23" s="61" t="s">
        <v>172</v>
      </c>
      <c r="L23" s="95">
        <f t="shared" si="5"/>
        <v>0.95</v>
      </c>
      <c r="M23" s="96">
        <f t="shared" si="1"/>
        <v>8.6999999999999994E-2</v>
      </c>
      <c r="N23" s="96">
        <f t="shared" si="6"/>
        <v>1.9E-2</v>
      </c>
      <c r="O23" s="165">
        <f t="shared" si="2"/>
        <v>0.1027375</v>
      </c>
      <c r="Q23" s="7"/>
      <c r="R23" s="7"/>
    </row>
    <row r="24" spans="1:18" x14ac:dyDescent="0.2">
      <c r="A24">
        <f t="shared" si="7"/>
        <v>11</v>
      </c>
      <c r="B24" t="s">
        <v>159</v>
      </c>
      <c r="C24" s="61" t="s">
        <v>160</v>
      </c>
      <c r="D24" s="95">
        <f>'(DJL-4)'!D20</f>
        <v>0.8</v>
      </c>
      <c r="E24" s="96">
        <f t="shared" si="3"/>
        <v>8.6999999999999994E-2</v>
      </c>
      <c r="F24" s="96">
        <f t="shared" si="4"/>
        <v>1.9E-2</v>
      </c>
      <c r="G24" s="97">
        <f t="shared" si="0"/>
        <v>8.8599999999999998E-2</v>
      </c>
      <c r="H24" s="96">
        <f>G24</f>
        <v>8.8599999999999998E-2</v>
      </c>
      <c r="I24" s="87"/>
      <c r="J24" t="s">
        <v>159</v>
      </c>
      <c r="K24" s="61" t="s">
        <v>160</v>
      </c>
      <c r="L24" s="95">
        <f t="shared" si="5"/>
        <v>0.8</v>
      </c>
      <c r="M24" s="96">
        <f t="shared" si="1"/>
        <v>8.6999999999999994E-2</v>
      </c>
      <c r="N24" s="96">
        <f t="shared" si="6"/>
        <v>1.9E-2</v>
      </c>
      <c r="O24" s="165">
        <f t="shared" si="2"/>
        <v>9.2949999999999991E-2</v>
      </c>
      <c r="Q24" s="7"/>
      <c r="R24" s="7"/>
    </row>
    <row r="25" spans="1:18" x14ac:dyDescent="0.2">
      <c r="A25">
        <f t="shared" si="7"/>
        <v>12</v>
      </c>
      <c r="B25" t="s">
        <v>161</v>
      </c>
      <c r="C25" s="61" t="s">
        <v>140</v>
      </c>
      <c r="D25" s="95">
        <f>'(DJL-4)'!D21</f>
        <v>0.85</v>
      </c>
      <c r="E25" s="96">
        <f t="shared" si="3"/>
        <v>8.6999999999999994E-2</v>
      </c>
      <c r="F25" s="96">
        <f t="shared" si="4"/>
        <v>1.9E-2</v>
      </c>
      <c r="G25" s="97">
        <f t="shared" si="0"/>
        <v>9.2949999999999991E-2</v>
      </c>
      <c r="H25" s="96">
        <f t="shared" ref="H25:H26" si="10">G25</f>
        <v>9.2949999999999991E-2</v>
      </c>
      <c r="I25" s="87"/>
      <c r="J25" t="s">
        <v>161</v>
      </c>
      <c r="K25" s="61" t="s">
        <v>140</v>
      </c>
      <c r="L25" s="95">
        <f t="shared" si="5"/>
        <v>0.85</v>
      </c>
      <c r="M25" s="96">
        <f t="shared" si="1"/>
        <v>8.6999999999999994E-2</v>
      </c>
      <c r="N25" s="96">
        <f t="shared" si="6"/>
        <v>1.9E-2</v>
      </c>
      <c r="O25" s="165">
        <f t="shared" si="2"/>
        <v>9.6212499999999992E-2</v>
      </c>
    </row>
    <row r="26" spans="1:18" x14ac:dyDescent="0.2">
      <c r="A26">
        <f t="shared" si="7"/>
        <v>13</v>
      </c>
      <c r="B26" t="s">
        <v>215</v>
      </c>
      <c r="C26" s="61" t="s">
        <v>216</v>
      </c>
      <c r="D26" s="95">
        <f>'(DJL-4)'!D22</f>
        <v>0.95</v>
      </c>
      <c r="E26" s="96">
        <f t="shared" si="3"/>
        <v>8.6999999999999994E-2</v>
      </c>
      <c r="F26" s="96">
        <f t="shared" si="4"/>
        <v>1.9E-2</v>
      </c>
      <c r="G26" s="97">
        <f t="shared" si="0"/>
        <v>0.10164999999999999</v>
      </c>
      <c r="H26" s="96">
        <f t="shared" si="10"/>
        <v>0.10164999999999999</v>
      </c>
      <c r="I26" s="87"/>
      <c r="J26" t="s">
        <v>215</v>
      </c>
      <c r="K26" s="61" t="s">
        <v>216</v>
      </c>
      <c r="L26" s="95">
        <f t="shared" si="5"/>
        <v>0.95</v>
      </c>
      <c r="M26" s="96">
        <f t="shared" si="1"/>
        <v>8.6999999999999994E-2</v>
      </c>
      <c r="N26" s="96">
        <f t="shared" si="6"/>
        <v>1.9E-2</v>
      </c>
      <c r="O26" s="165">
        <f t="shared" si="2"/>
        <v>0.1027375</v>
      </c>
    </row>
    <row r="27" spans="1:18" x14ac:dyDescent="0.2">
      <c r="A27">
        <f t="shared" si="7"/>
        <v>14</v>
      </c>
      <c r="B27" t="s">
        <v>130</v>
      </c>
      <c r="C27" s="61" t="s">
        <v>217</v>
      </c>
      <c r="D27" s="95">
        <f>'(DJL-4)'!D23</f>
        <v>0.95</v>
      </c>
      <c r="E27" s="96">
        <f t="shared" si="3"/>
        <v>8.6999999999999994E-2</v>
      </c>
      <c r="F27" s="96">
        <f t="shared" si="4"/>
        <v>1.9E-2</v>
      </c>
      <c r="G27" s="97">
        <f t="shared" si="0"/>
        <v>0.10164999999999999</v>
      </c>
      <c r="H27" s="96">
        <f>G27</f>
        <v>0.10164999999999999</v>
      </c>
      <c r="I27" s="87"/>
      <c r="J27" t="s">
        <v>130</v>
      </c>
      <c r="K27" s="61" t="s">
        <v>217</v>
      </c>
      <c r="L27" s="95">
        <f t="shared" si="5"/>
        <v>0.95</v>
      </c>
      <c r="M27" s="96">
        <f t="shared" si="1"/>
        <v>8.6999999999999994E-2</v>
      </c>
      <c r="N27" s="96">
        <f t="shared" si="6"/>
        <v>1.9E-2</v>
      </c>
      <c r="O27" s="165">
        <f t="shared" si="2"/>
        <v>0.1027375</v>
      </c>
    </row>
    <row r="28" spans="1:18" x14ac:dyDescent="0.2">
      <c r="A28">
        <f t="shared" si="7"/>
        <v>15</v>
      </c>
      <c r="B28" s="61" t="s">
        <v>131</v>
      </c>
      <c r="C28" s="61" t="s">
        <v>141</v>
      </c>
      <c r="D28" s="95">
        <f>'(DJL-4)'!D24</f>
        <v>1.05</v>
      </c>
      <c r="E28" s="96">
        <f t="shared" si="3"/>
        <v>8.6999999999999994E-2</v>
      </c>
      <c r="F28" s="96">
        <f t="shared" si="4"/>
        <v>1.9E-2</v>
      </c>
      <c r="G28" s="97">
        <f t="shared" si="0"/>
        <v>0.11035</v>
      </c>
      <c r="H28" s="96">
        <f>G28</f>
        <v>0.11035</v>
      </c>
      <c r="I28" s="87"/>
      <c r="J28" s="61" t="s">
        <v>131</v>
      </c>
      <c r="K28" s="61" t="s">
        <v>141</v>
      </c>
      <c r="L28" s="95">
        <f t="shared" si="5"/>
        <v>1.05</v>
      </c>
      <c r="M28" s="96">
        <f t="shared" si="1"/>
        <v>8.6999999999999994E-2</v>
      </c>
      <c r="N28" s="96">
        <f t="shared" si="6"/>
        <v>1.9E-2</v>
      </c>
      <c r="O28" s="165">
        <f t="shared" si="2"/>
        <v>0.1092625</v>
      </c>
    </row>
    <row r="29" spans="1:18" x14ac:dyDescent="0.2">
      <c r="A29">
        <f t="shared" si="7"/>
        <v>16</v>
      </c>
      <c r="B29" t="s">
        <v>132</v>
      </c>
      <c r="C29" s="61" t="s">
        <v>142</v>
      </c>
      <c r="D29" s="95">
        <f>'(DJL-4)'!D25</f>
        <v>0.9</v>
      </c>
      <c r="E29" s="96">
        <f t="shared" si="3"/>
        <v>8.6999999999999994E-2</v>
      </c>
      <c r="F29" s="96">
        <f t="shared" si="4"/>
        <v>1.9E-2</v>
      </c>
      <c r="G29" s="97">
        <f t="shared" si="0"/>
        <v>9.7299999999999998E-2</v>
      </c>
      <c r="H29" s="96">
        <f>G29</f>
        <v>9.7299999999999998E-2</v>
      </c>
      <c r="I29" s="87"/>
      <c r="J29" t="s">
        <v>132</v>
      </c>
      <c r="K29" s="61" t="s">
        <v>142</v>
      </c>
      <c r="L29" s="95">
        <f t="shared" si="5"/>
        <v>0.9</v>
      </c>
      <c r="M29" s="96">
        <f t="shared" si="1"/>
        <v>8.6999999999999994E-2</v>
      </c>
      <c r="N29" s="96">
        <f t="shared" si="6"/>
        <v>1.9E-2</v>
      </c>
      <c r="O29" s="165">
        <f t="shared" si="2"/>
        <v>9.9474999999999994E-2</v>
      </c>
    </row>
    <row r="30" spans="1:18" x14ac:dyDescent="0.2">
      <c r="A30">
        <f t="shared" si="7"/>
        <v>17</v>
      </c>
      <c r="B30" t="s">
        <v>133</v>
      </c>
      <c r="C30" s="61" t="s">
        <v>143</v>
      </c>
      <c r="D30" s="95">
        <f>'(DJL-4)'!D26</f>
        <v>0.9</v>
      </c>
      <c r="E30" s="96">
        <f t="shared" si="3"/>
        <v>8.6999999999999994E-2</v>
      </c>
      <c r="F30" s="96">
        <f t="shared" si="4"/>
        <v>1.9E-2</v>
      </c>
      <c r="G30" s="97">
        <f t="shared" si="0"/>
        <v>9.7299999999999998E-2</v>
      </c>
      <c r="H30" s="96">
        <f>G30</f>
        <v>9.7299999999999998E-2</v>
      </c>
      <c r="I30" s="87"/>
      <c r="J30" t="s">
        <v>133</v>
      </c>
      <c r="K30" s="61" t="s">
        <v>143</v>
      </c>
      <c r="L30" s="95">
        <f t="shared" si="5"/>
        <v>0.9</v>
      </c>
      <c r="M30" s="96">
        <f>E30</f>
        <v>8.6999999999999994E-2</v>
      </c>
      <c r="N30" s="96">
        <f>F30</f>
        <v>1.9E-2</v>
      </c>
      <c r="O30" s="165">
        <f>(0.25*M30)+(0.75*(L30*M30))+N30</f>
        <v>9.9474999999999994E-2</v>
      </c>
    </row>
    <row r="31" spans="1:18" x14ac:dyDescent="0.2">
      <c r="A31">
        <f t="shared" si="7"/>
        <v>18</v>
      </c>
      <c r="B31" t="s">
        <v>134</v>
      </c>
      <c r="C31" s="61" t="s">
        <v>144</v>
      </c>
      <c r="D31" s="95">
        <f>'(DJL-4)'!D27</f>
        <v>0.9</v>
      </c>
      <c r="E31" s="91">
        <f>AVERAGE(E14:E30)</f>
        <v>8.699999999999998E-2</v>
      </c>
      <c r="F31" s="91">
        <f>AVERAGE(F14:F30)</f>
        <v>1.9E-2</v>
      </c>
      <c r="G31" s="91">
        <f>AVERAGE(G14:G29)</f>
        <v>9.7028125000000007E-2</v>
      </c>
      <c r="H31" s="91">
        <f>AVERAGE(H14:H29)</f>
        <v>9.7028125000000007E-2</v>
      </c>
      <c r="I31" s="87"/>
      <c r="J31" t="s">
        <v>134</v>
      </c>
      <c r="K31" s="61" t="s">
        <v>144</v>
      </c>
      <c r="L31" s="95">
        <f t="shared" si="5"/>
        <v>0.9</v>
      </c>
      <c r="M31" s="91">
        <f>AVERAGE(M14:M30)</f>
        <v>8.699999999999998E-2</v>
      </c>
      <c r="N31" s="91">
        <f>AVERAGE(N14:N30)</f>
        <v>1.9E-2</v>
      </c>
      <c r="O31" s="166">
        <f>AVERAGE(O14:O30)</f>
        <v>9.9283088235294109E-2</v>
      </c>
    </row>
    <row r="32" spans="1:18" x14ac:dyDescent="0.2">
      <c r="A32">
        <f t="shared" si="7"/>
        <v>19</v>
      </c>
      <c r="B32" s="61" t="s">
        <v>205</v>
      </c>
      <c r="C32" s="61" t="s">
        <v>207</v>
      </c>
      <c r="D32" s="95">
        <f>'(DJL-4)'!D28</f>
        <v>0.95</v>
      </c>
      <c r="E32" s="91">
        <f>MEDIAN(E14:E30)</f>
        <v>8.6999999999999994E-2</v>
      </c>
      <c r="F32" s="91">
        <f>MEDIAN(F14:F30)</f>
        <v>1.9E-2</v>
      </c>
      <c r="G32" s="91">
        <f>MEDIAN(G14:G29)</f>
        <v>9.7299999999999998E-2</v>
      </c>
      <c r="H32" s="91">
        <f>MEDIAN(H14:H29)</f>
        <v>9.7299999999999998E-2</v>
      </c>
      <c r="I32" s="87"/>
      <c r="J32" s="61" t="s">
        <v>205</v>
      </c>
      <c r="K32" s="61" t="s">
        <v>207</v>
      </c>
      <c r="L32" s="95">
        <f t="shared" si="5"/>
        <v>0.95</v>
      </c>
      <c r="M32" s="91">
        <f>MEDIAN(M14:M30)</f>
        <v>8.6999999999999994E-2</v>
      </c>
      <c r="N32" s="91">
        <f>MEDIAN(N14:N30)</f>
        <v>1.9E-2</v>
      </c>
      <c r="O32" s="166">
        <f>MEDIAN(O14:O30)</f>
        <v>9.9474999999999994E-2</v>
      </c>
    </row>
    <row r="33" spans="1:15" x14ac:dyDescent="0.2">
      <c r="A33">
        <f t="shared" si="7"/>
        <v>20</v>
      </c>
      <c r="B33" s="61" t="s">
        <v>206</v>
      </c>
      <c r="C33" s="61" t="s">
        <v>208</v>
      </c>
      <c r="D33" s="95">
        <f>'(DJL-4)'!D29</f>
        <v>0.8</v>
      </c>
      <c r="E33" s="12">
        <f>E32</f>
        <v>8.6999999999999994E-2</v>
      </c>
      <c r="F33" s="12">
        <f>F32</f>
        <v>1.9E-2</v>
      </c>
      <c r="G33" s="97">
        <f t="shared" ref="G33:G34" si="11">(D33*E33)+F33</f>
        <v>8.8599999999999998E-2</v>
      </c>
      <c r="H33" s="96">
        <f t="shared" ref="H33:H34" si="12">G33</f>
        <v>8.8599999999999998E-2</v>
      </c>
      <c r="J33" s="61" t="s">
        <v>206</v>
      </c>
      <c r="K33" s="61" t="s">
        <v>208</v>
      </c>
      <c r="L33" s="95">
        <f t="shared" si="5"/>
        <v>0.8</v>
      </c>
      <c r="M33" s="12">
        <f>M32</f>
        <v>8.6999999999999994E-2</v>
      </c>
      <c r="N33" s="12">
        <f>N32</f>
        <v>1.9E-2</v>
      </c>
      <c r="O33" s="165">
        <f>(0.25*M33)+(0.75*(L33*M33))+N33</f>
        <v>9.2949999999999991E-2</v>
      </c>
    </row>
    <row r="34" spans="1:15" x14ac:dyDescent="0.2">
      <c r="A34">
        <f t="shared" si="7"/>
        <v>21</v>
      </c>
      <c r="B34" s="61" t="s">
        <v>173</v>
      </c>
      <c r="C34" s="61" t="s">
        <v>174</v>
      </c>
      <c r="D34" s="95">
        <f>'(DJL-4)'!D30</f>
        <v>0.8</v>
      </c>
      <c r="E34" s="12">
        <f>E33</f>
        <v>8.6999999999999994E-2</v>
      </c>
      <c r="F34" s="12">
        <f>F33</f>
        <v>1.9E-2</v>
      </c>
      <c r="G34" s="97">
        <f t="shared" si="11"/>
        <v>8.8599999999999998E-2</v>
      </c>
      <c r="H34" s="96">
        <f t="shared" si="12"/>
        <v>8.8599999999999998E-2</v>
      </c>
      <c r="J34" s="61" t="s">
        <v>173</v>
      </c>
      <c r="K34" s="61" t="s">
        <v>174</v>
      </c>
      <c r="L34" s="95">
        <f t="shared" si="5"/>
        <v>0.8</v>
      </c>
      <c r="M34" s="12">
        <f>M33</f>
        <v>8.6999999999999994E-2</v>
      </c>
      <c r="N34" s="12">
        <f>N33</f>
        <v>1.9E-2</v>
      </c>
      <c r="O34" s="165">
        <f>(0.25*M34)+(0.75*(L34*M34))+N34</f>
        <v>9.2949999999999991E-2</v>
      </c>
    </row>
    <row r="35" spans="1:15" x14ac:dyDescent="0.2">
      <c r="A35">
        <f t="shared" si="7"/>
        <v>22</v>
      </c>
      <c r="B35" t="s">
        <v>145</v>
      </c>
      <c r="D35" s="99">
        <f t="shared" ref="D35" si="13">AVERAGE(D14:D34)</f>
        <v>0.89047619047619042</v>
      </c>
      <c r="G35" s="10">
        <f t="shared" ref="G35:H35" si="14">AVERAGE(G14:G34)</f>
        <v>9.6251339285714277E-2</v>
      </c>
      <c r="H35" s="10">
        <f t="shared" si="14"/>
        <v>9.6251339285714277E-2</v>
      </c>
      <c r="J35" t="s">
        <v>145</v>
      </c>
      <c r="L35" s="99">
        <f t="shared" ref="L35" si="15">AVERAGE(L14:L34)</f>
        <v>0.89047619047619042</v>
      </c>
      <c r="O35" s="10">
        <f t="shared" ref="O35" si="16">AVERAGE(O14:O34)</f>
        <v>9.8689075630252115E-2</v>
      </c>
    </row>
    <row r="36" spans="1:15" x14ac:dyDescent="0.2">
      <c r="A36">
        <f t="shared" si="7"/>
        <v>23</v>
      </c>
      <c r="B36" t="s">
        <v>92</v>
      </c>
      <c r="D36" s="99">
        <f t="shared" ref="D36" si="17">MEDIAN(D14:D34)</f>
        <v>0.9</v>
      </c>
      <c r="G36" s="10">
        <f t="shared" ref="G36:H36" si="18">MEDIAN(G14:G34)</f>
        <v>9.7299999999999998E-2</v>
      </c>
      <c r="H36" s="10">
        <f t="shared" si="18"/>
        <v>9.7299999999999998E-2</v>
      </c>
      <c r="J36" t="s">
        <v>92</v>
      </c>
      <c r="L36" s="99">
        <f t="shared" ref="L36" si="19">MEDIAN(L14:L34)</f>
        <v>0.9</v>
      </c>
      <c r="O36" s="10">
        <f t="shared" ref="O36" si="20">MEDIAN(O14:O34)</f>
        <v>9.9474999999999994E-2</v>
      </c>
    </row>
    <row r="37" spans="1:15" x14ac:dyDescent="0.2">
      <c r="B37" s="146" t="s">
        <v>219</v>
      </c>
    </row>
    <row r="38" spans="1:15" x14ac:dyDescent="0.2">
      <c r="B38" s="146" t="s">
        <v>349</v>
      </c>
    </row>
    <row r="39" spans="1:15" x14ac:dyDescent="0.2">
      <c r="B39" t="s">
        <v>350</v>
      </c>
    </row>
    <row r="40" spans="1:15" x14ac:dyDescent="0.2">
      <c r="B40" s="108" t="s">
        <v>165</v>
      </c>
    </row>
  </sheetData>
  <mergeCells count="7">
    <mergeCell ref="B11:G11"/>
    <mergeCell ref="J11:O11"/>
    <mergeCell ref="B9:O9"/>
    <mergeCell ref="B10:O10"/>
    <mergeCell ref="B6:O6"/>
    <mergeCell ref="B7:O7"/>
    <mergeCell ref="B8:O8"/>
  </mergeCells>
  <phoneticPr fontId="22" type="noConversion"/>
  <pageMargins left="0.75" right="0.75" top="1" bottom="1" header="0.5" footer="0.5"/>
  <pageSetup scale="59" orientation="landscape" horizontalDpi="4294967292" verticalDpi="4294967292"/>
  <headerFooter>
    <oddHeader>&amp;R&amp;"Calibri,Regular"&amp;K000000EXHIBIT____x000D_SCHEDULE (DJL-9)_x000D_PAGE 1 OF 1_x000D_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O71"/>
  <sheetViews>
    <sheetView zoomScaleNormal="100" workbookViewId="0">
      <selection activeCell="E57" sqref="E57"/>
    </sheetView>
  </sheetViews>
  <sheetFormatPr baseColWidth="10" defaultRowHeight="16" x14ac:dyDescent="0.2"/>
  <cols>
    <col min="3" max="3" width="19.33203125" customWidth="1"/>
    <col min="4" max="4" width="13" customWidth="1"/>
    <col min="5" max="5" width="14.1640625" customWidth="1"/>
  </cols>
  <sheetData>
    <row r="2" spans="2:15" ht="21" x14ac:dyDescent="0.25">
      <c r="B2" s="278" t="s">
        <v>198</v>
      </c>
      <c r="C2" s="278"/>
      <c r="D2" s="278"/>
      <c r="E2" s="278"/>
      <c r="F2" s="278"/>
      <c r="G2" s="26"/>
      <c r="H2" s="26"/>
      <c r="I2" s="26"/>
      <c r="J2" s="26"/>
    </row>
    <row r="3" spans="2:15" ht="21" x14ac:dyDescent="0.25">
      <c r="B3" s="278" t="s">
        <v>199</v>
      </c>
      <c r="C3" s="278"/>
      <c r="D3" s="278"/>
      <c r="E3" s="278"/>
      <c r="F3" s="278"/>
      <c r="G3" s="26"/>
      <c r="H3" s="26"/>
      <c r="I3" s="26"/>
      <c r="J3" s="26"/>
      <c r="K3" s="65"/>
      <c r="L3" s="65"/>
      <c r="M3" s="65"/>
      <c r="N3" s="65"/>
      <c r="O3" s="65"/>
    </row>
    <row r="4" spans="2:15" ht="21" x14ac:dyDescent="0.25">
      <c r="B4" s="278" t="s">
        <v>200</v>
      </c>
      <c r="C4" s="278"/>
      <c r="D4" s="278"/>
      <c r="E4" s="278"/>
      <c r="F4" s="278"/>
      <c r="G4" s="26"/>
      <c r="H4" s="26"/>
      <c r="I4" s="26"/>
      <c r="J4" s="26"/>
      <c r="K4" s="65"/>
      <c r="L4" s="65"/>
      <c r="M4" s="65"/>
      <c r="N4" s="65"/>
      <c r="O4" s="65"/>
    </row>
    <row r="5" spans="2:15" ht="21" x14ac:dyDescent="0.25">
      <c r="B5" s="278" t="s">
        <v>201</v>
      </c>
      <c r="C5" s="278"/>
      <c r="D5" s="278"/>
      <c r="E5" s="278"/>
      <c r="F5" s="278"/>
      <c r="G5" s="26"/>
      <c r="H5" s="26"/>
      <c r="I5" s="26"/>
      <c r="J5" s="26"/>
      <c r="K5" s="65"/>
      <c r="L5" s="65"/>
      <c r="M5" s="65"/>
      <c r="N5" s="65"/>
      <c r="O5" s="65"/>
    </row>
    <row r="6" spans="2:15" ht="21" x14ac:dyDescent="0.25">
      <c r="B6" s="278" t="s">
        <v>185</v>
      </c>
      <c r="C6" s="278"/>
      <c r="D6" s="278"/>
      <c r="E6" s="278"/>
      <c r="F6" s="278"/>
    </row>
    <row r="7" spans="2:15" x14ac:dyDescent="0.2">
      <c r="B7" s="3"/>
      <c r="C7" s="3"/>
      <c r="D7" s="3"/>
      <c r="E7" s="3"/>
      <c r="F7" s="3"/>
    </row>
    <row r="8" spans="2:15" x14ac:dyDescent="0.2">
      <c r="B8" s="3"/>
      <c r="C8" s="3"/>
      <c r="D8" s="3"/>
      <c r="E8" s="3"/>
      <c r="F8" s="3"/>
    </row>
    <row r="9" spans="2:15" x14ac:dyDescent="0.2">
      <c r="B9" s="3"/>
      <c r="C9" s="3"/>
      <c r="D9" s="3"/>
      <c r="E9" s="3"/>
      <c r="F9" s="3"/>
    </row>
    <row r="10" spans="2:15" x14ac:dyDescent="0.2">
      <c r="B10" s="3"/>
      <c r="C10" s="3"/>
      <c r="D10" s="3"/>
      <c r="E10" s="3"/>
      <c r="F10" s="3"/>
    </row>
    <row r="11" spans="2:15" ht="19" x14ac:dyDescent="0.25">
      <c r="B11" s="3"/>
      <c r="C11" s="27" t="s">
        <v>2</v>
      </c>
      <c r="D11" s="27" t="s">
        <v>52</v>
      </c>
      <c r="E11" s="27" t="s">
        <v>53</v>
      </c>
      <c r="F11" s="27"/>
    </row>
    <row r="12" spans="2:15" ht="60" x14ac:dyDescent="0.2">
      <c r="B12" s="3" t="s">
        <v>73</v>
      </c>
      <c r="C12" s="4" t="s">
        <v>74</v>
      </c>
      <c r="D12" s="4" t="s">
        <v>156</v>
      </c>
      <c r="E12" s="4" t="s">
        <v>75</v>
      </c>
      <c r="F12" s="4"/>
    </row>
    <row r="13" spans="2:15" x14ac:dyDescent="0.2">
      <c r="B13">
        <v>1981</v>
      </c>
      <c r="C13" s="28">
        <v>0.13450000000000001</v>
      </c>
      <c r="D13" s="28">
        <v>0.1522</v>
      </c>
      <c r="E13" s="28">
        <f t="shared" ref="E13:E52" si="0">D13-C13</f>
        <v>1.7699999999999994E-2</v>
      </c>
      <c r="F13" s="28"/>
    </row>
    <row r="14" spans="2:15" x14ac:dyDescent="0.2">
      <c r="B14">
        <f t="shared" ref="B14:B45" si="1">B13+1</f>
        <v>1982</v>
      </c>
      <c r="C14" s="28">
        <v>0.12759999999999999</v>
      </c>
      <c r="D14" s="28">
        <v>0.15759999999999999</v>
      </c>
      <c r="E14" s="28">
        <f t="shared" si="0"/>
        <v>0.03</v>
      </c>
      <c r="F14" s="28"/>
    </row>
    <row r="15" spans="2:15" x14ac:dyDescent="0.2">
      <c r="B15">
        <f t="shared" si="1"/>
        <v>1983</v>
      </c>
      <c r="C15" s="28">
        <v>0.1118</v>
      </c>
      <c r="D15" s="28">
        <v>0.15359999999999999</v>
      </c>
      <c r="E15" s="28">
        <f t="shared" si="0"/>
        <v>4.179999999999999E-2</v>
      </c>
      <c r="F15" s="28"/>
    </row>
    <row r="16" spans="2:15" x14ac:dyDescent="0.2">
      <c r="B16">
        <f t="shared" si="1"/>
        <v>1984</v>
      </c>
      <c r="C16" s="28">
        <v>0.1241</v>
      </c>
      <c r="D16" s="28">
        <v>0.1532</v>
      </c>
      <c r="E16" s="28">
        <f t="shared" si="0"/>
        <v>2.9100000000000001E-2</v>
      </c>
      <c r="F16" s="28"/>
    </row>
    <row r="17" spans="2:6" x14ac:dyDescent="0.2">
      <c r="B17">
        <f t="shared" si="1"/>
        <v>1985</v>
      </c>
      <c r="C17" s="28">
        <v>0.1079</v>
      </c>
      <c r="D17" s="28">
        <v>0.152</v>
      </c>
      <c r="E17" s="28">
        <f t="shared" si="0"/>
        <v>4.41E-2</v>
      </c>
      <c r="F17" s="28"/>
    </row>
    <row r="18" spans="2:6" x14ac:dyDescent="0.2">
      <c r="B18">
        <f t="shared" si="1"/>
        <v>1986</v>
      </c>
      <c r="C18" s="28">
        <v>7.7799999999999994E-2</v>
      </c>
      <c r="D18" s="28">
        <v>0.13930000000000001</v>
      </c>
      <c r="E18" s="28">
        <f t="shared" si="0"/>
        <v>6.1500000000000013E-2</v>
      </c>
      <c r="F18" s="28"/>
    </row>
    <row r="19" spans="2:6" x14ac:dyDescent="0.2">
      <c r="B19">
        <f t="shared" si="1"/>
        <v>1987</v>
      </c>
      <c r="C19" s="28">
        <v>8.5900000000000004E-2</v>
      </c>
      <c r="D19" s="28">
        <v>0.12989999999999999</v>
      </c>
      <c r="E19" s="28">
        <f t="shared" si="0"/>
        <v>4.3999999999999984E-2</v>
      </c>
      <c r="F19" s="28"/>
    </row>
    <row r="20" spans="2:6" x14ac:dyDescent="0.2">
      <c r="B20">
        <f t="shared" si="1"/>
        <v>1988</v>
      </c>
      <c r="C20" s="28">
        <v>8.9599999999999999E-2</v>
      </c>
      <c r="D20" s="28">
        <v>0.12790000000000001</v>
      </c>
      <c r="E20" s="28">
        <f t="shared" si="0"/>
        <v>3.8300000000000015E-2</v>
      </c>
      <c r="F20" s="28"/>
    </row>
    <row r="21" spans="2:6" x14ac:dyDescent="0.2">
      <c r="B21">
        <f t="shared" si="1"/>
        <v>1989</v>
      </c>
      <c r="C21" s="28">
        <v>8.4500000000000006E-2</v>
      </c>
      <c r="D21" s="28">
        <v>0.12970000000000001</v>
      </c>
      <c r="E21" s="28">
        <f t="shared" si="0"/>
        <v>4.5200000000000004E-2</v>
      </c>
      <c r="F21" s="28"/>
    </row>
    <row r="22" spans="2:6" x14ac:dyDescent="0.2">
      <c r="B22">
        <f t="shared" si="1"/>
        <v>1990</v>
      </c>
      <c r="C22" s="28">
        <v>8.6099999999999996E-2</v>
      </c>
      <c r="D22" s="28">
        <v>0.127</v>
      </c>
      <c r="E22" s="28">
        <f t="shared" si="0"/>
        <v>4.0900000000000006E-2</v>
      </c>
      <c r="F22" s="28"/>
    </row>
    <row r="23" spans="2:6" x14ac:dyDescent="0.2">
      <c r="B23">
        <f t="shared" si="1"/>
        <v>1991</v>
      </c>
      <c r="C23" s="28">
        <v>8.14E-2</v>
      </c>
      <c r="D23" s="28">
        <v>0.1255</v>
      </c>
      <c r="E23" s="28">
        <f t="shared" si="0"/>
        <v>4.41E-2</v>
      </c>
      <c r="F23" s="28"/>
    </row>
    <row r="24" spans="2:6" x14ac:dyDescent="0.2">
      <c r="B24">
        <f t="shared" si="1"/>
        <v>1992</v>
      </c>
      <c r="C24" s="28">
        <v>7.6700000000000004E-2</v>
      </c>
      <c r="D24" s="28">
        <v>0.12089999999999999</v>
      </c>
      <c r="E24" s="28">
        <f t="shared" si="0"/>
        <v>4.4199999999999989E-2</v>
      </c>
      <c r="F24" s="28"/>
    </row>
    <row r="25" spans="2:6" x14ac:dyDescent="0.2">
      <c r="B25">
        <f t="shared" si="1"/>
        <v>1993</v>
      </c>
      <c r="C25" s="28">
        <v>6.59E-2</v>
      </c>
      <c r="D25" s="28">
        <v>0.11409999999999999</v>
      </c>
      <c r="E25" s="28">
        <f t="shared" si="0"/>
        <v>4.8199999999999993E-2</v>
      </c>
      <c r="F25" s="28"/>
    </row>
    <row r="26" spans="2:6" x14ac:dyDescent="0.2">
      <c r="B26">
        <f t="shared" si="1"/>
        <v>1994</v>
      </c>
      <c r="C26" s="28">
        <v>7.3700000000000002E-2</v>
      </c>
      <c r="D26" s="28">
        <v>0.1134</v>
      </c>
      <c r="E26" s="28">
        <f t="shared" si="0"/>
        <v>3.9699999999999999E-2</v>
      </c>
      <c r="F26" s="28"/>
    </row>
    <row r="27" spans="2:6" x14ac:dyDescent="0.2">
      <c r="B27">
        <f t="shared" si="1"/>
        <v>1995</v>
      </c>
      <c r="C27" s="28">
        <v>6.88E-2</v>
      </c>
      <c r="D27" s="28">
        <v>0.11550000000000001</v>
      </c>
      <c r="E27" s="28">
        <f t="shared" si="0"/>
        <v>4.6700000000000005E-2</v>
      </c>
      <c r="F27" s="28"/>
    </row>
    <row r="28" spans="2:6" x14ac:dyDescent="0.2">
      <c r="B28">
        <f t="shared" si="1"/>
        <v>1996</v>
      </c>
      <c r="C28" s="28">
        <v>6.7100000000000007E-2</v>
      </c>
      <c r="D28" s="28">
        <v>0.1139</v>
      </c>
      <c r="E28" s="28">
        <f t="shared" si="0"/>
        <v>4.6799999999999994E-2</v>
      </c>
      <c r="F28" s="28"/>
    </row>
    <row r="29" spans="2:6" x14ac:dyDescent="0.2">
      <c r="B29">
        <f t="shared" si="1"/>
        <v>1997</v>
      </c>
      <c r="C29" s="28">
        <v>6.6100000000000006E-2</v>
      </c>
      <c r="D29" s="28">
        <v>0.114</v>
      </c>
      <c r="E29" s="28">
        <f t="shared" si="0"/>
        <v>4.7899999999999998E-2</v>
      </c>
      <c r="F29" s="28"/>
    </row>
    <row r="30" spans="2:6" x14ac:dyDescent="0.2">
      <c r="B30">
        <f t="shared" si="1"/>
        <v>1998</v>
      </c>
      <c r="C30" s="28">
        <v>5.5800000000000002E-2</v>
      </c>
      <c r="D30" s="28">
        <v>0.1166</v>
      </c>
      <c r="E30" s="28">
        <f t="shared" si="0"/>
        <v>6.0799999999999993E-2</v>
      </c>
      <c r="F30" s="28"/>
    </row>
    <row r="31" spans="2:6" x14ac:dyDescent="0.2">
      <c r="B31">
        <f t="shared" si="1"/>
        <v>1999</v>
      </c>
      <c r="C31" s="28">
        <v>5.8700000000000002E-2</v>
      </c>
      <c r="D31" s="28">
        <v>0.1077</v>
      </c>
      <c r="E31" s="28">
        <f t="shared" si="0"/>
        <v>4.9000000000000002E-2</v>
      </c>
      <c r="F31" s="28"/>
    </row>
    <row r="32" spans="2:6" x14ac:dyDescent="0.2">
      <c r="B32">
        <f t="shared" si="1"/>
        <v>2000</v>
      </c>
      <c r="C32" s="28">
        <v>5.9400000000000001E-2</v>
      </c>
      <c r="D32" s="28">
        <v>0.1143</v>
      </c>
      <c r="E32" s="28">
        <f t="shared" si="0"/>
        <v>5.4899999999999997E-2</v>
      </c>
      <c r="F32" s="28"/>
    </row>
    <row r="33" spans="2:6" x14ac:dyDescent="0.2">
      <c r="B33">
        <f t="shared" si="1"/>
        <v>2001</v>
      </c>
      <c r="C33" s="28">
        <v>5.4899999999999997E-2</v>
      </c>
      <c r="D33" s="28">
        <v>0.1109</v>
      </c>
      <c r="E33" s="28">
        <f t="shared" si="0"/>
        <v>5.6000000000000001E-2</v>
      </c>
      <c r="F33" s="28"/>
    </row>
    <row r="34" spans="2:6" x14ac:dyDescent="0.2">
      <c r="B34">
        <f t="shared" si="1"/>
        <v>2002</v>
      </c>
      <c r="C34" s="28">
        <v>5.4300000000000001E-2</v>
      </c>
      <c r="D34" s="28">
        <v>0.1116</v>
      </c>
      <c r="E34" s="28">
        <f t="shared" si="0"/>
        <v>5.7300000000000004E-2</v>
      </c>
      <c r="F34" s="28"/>
    </row>
    <row r="35" spans="2:6" x14ac:dyDescent="0.2">
      <c r="B35">
        <f t="shared" si="1"/>
        <v>2003</v>
      </c>
      <c r="C35" s="28">
        <v>4.9599999999999998E-2</v>
      </c>
      <c r="D35" s="28">
        <v>0.10970000000000001</v>
      </c>
      <c r="E35" s="28">
        <f t="shared" si="0"/>
        <v>6.0100000000000008E-2</v>
      </c>
      <c r="F35" s="28"/>
    </row>
    <row r="36" spans="2:6" x14ac:dyDescent="0.2">
      <c r="B36">
        <f t="shared" si="1"/>
        <v>2004</v>
      </c>
      <c r="C36" s="28">
        <v>5.04E-2</v>
      </c>
      <c r="D36" s="28">
        <v>0.1075</v>
      </c>
      <c r="E36" s="28">
        <f t="shared" si="0"/>
        <v>5.7099999999999998E-2</v>
      </c>
      <c r="F36" s="28"/>
    </row>
    <row r="37" spans="2:6" x14ac:dyDescent="0.2">
      <c r="B37">
        <f t="shared" si="1"/>
        <v>2005</v>
      </c>
      <c r="C37" s="28">
        <v>4.6399999999999997E-2</v>
      </c>
      <c r="D37" s="28">
        <v>0.10539999999999999</v>
      </c>
      <c r="E37" s="28">
        <f t="shared" si="0"/>
        <v>5.8999999999999997E-2</v>
      </c>
      <c r="F37" s="28"/>
    </row>
    <row r="38" spans="2:6" x14ac:dyDescent="0.2">
      <c r="B38">
        <f t="shared" si="1"/>
        <v>2006</v>
      </c>
      <c r="C38" s="28">
        <v>4.9099999999999998E-2</v>
      </c>
      <c r="D38" s="28">
        <v>0.1036</v>
      </c>
      <c r="E38" s="28">
        <f t="shared" si="0"/>
        <v>5.45E-2</v>
      </c>
      <c r="F38" s="28"/>
    </row>
    <row r="39" spans="2:6" x14ac:dyDescent="0.2">
      <c r="B39">
        <f t="shared" si="1"/>
        <v>2007</v>
      </c>
      <c r="C39" s="28">
        <v>4.8399999999999999E-2</v>
      </c>
      <c r="D39" s="28">
        <v>0.1036</v>
      </c>
      <c r="E39" s="28">
        <f t="shared" si="0"/>
        <v>5.5199999999999999E-2</v>
      </c>
      <c r="F39" s="28"/>
    </row>
    <row r="40" spans="2:6" x14ac:dyDescent="0.2">
      <c r="B40">
        <f t="shared" si="1"/>
        <v>2008</v>
      </c>
      <c r="C40" s="28">
        <v>4.2799999999999998E-2</v>
      </c>
      <c r="D40" s="28">
        <v>0.1046</v>
      </c>
      <c r="E40" s="28">
        <f t="shared" si="0"/>
        <v>6.1800000000000001E-2</v>
      </c>
      <c r="F40" s="28"/>
    </row>
    <row r="41" spans="2:6" x14ac:dyDescent="0.2">
      <c r="B41">
        <f t="shared" si="1"/>
        <v>2009</v>
      </c>
      <c r="C41" s="28">
        <v>4.0800000000000003E-2</v>
      </c>
      <c r="D41" s="28">
        <v>0.1048</v>
      </c>
      <c r="E41" s="28">
        <f t="shared" si="0"/>
        <v>6.4000000000000001E-2</v>
      </c>
      <c r="F41" s="28"/>
    </row>
    <row r="42" spans="2:6" x14ac:dyDescent="0.2">
      <c r="B42">
        <f t="shared" si="1"/>
        <v>2010</v>
      </c>
      <c r="C42" s="28">
        <v>4.2500000000000003E-2</v>
      </c>
      <c r="D42" s="28">
        <v>0.10340000000000001</v>
      </c>
      <c r="E42" s="28">
        <f t="shared" si="0"/>
        <v>6.0900000000000003E-2</v>
      </c>
      <c r="F42" s="28"/>
    </row>
    <row r="43" spans="2:6" x14ac:dyDescent="0.2">
      <c r="B43">
        <f t="shared" si="1"/>
        <v>2011</v>
      </c>
      <c r="C43" s="28">
        <v>3.9100000000000003E-2</v>
      </c>
      <c r="D43" s="28">
        <v>0.10290000000000001</v>
      </c>
      <c r="E43" s="28">
        <f t="shared" si="0"/>
        <v>6.3799999999999996E-2</v>
      </c>
      <c r="F43" s="28"/>
    </row>
    <row r="44" spans="2:6" x14ac:dyDescent="0.2">
      <c r="B44">
        <f t="shared" si="1"/>
        <v>2012</v>
      </c>
      <c r="C44" s="28">
        <v>2.92E-2</v>
      </c>
      <c r="D44" s="28">
        <v>0.1017</v>
      </c>
      <c r="E44" s="28">
        <f t="shared" si="0"/>
        <v>7.2499999999999995E-2</v>
      </c>
      <c r="F44" s="28"/>
    </row>
    <row r="45" spans="2:6" x14ac:dyDescent="0.2">
      <c r="B45">
        <f t="shared" si="1"/>
        <v>2013</v>
      </c>
      <c r="C45" s="28">
        <v>3.4500000000000003E-2</v>
      </c>
      <c r="D45" s="28">
        <v>0.1002</v>
      </c>
      <c r="E45" s="28">
        <f t="shared" si="0"/>
        <v>6.5699999999999995E-2</v>
      </c>
      <c r="F45" s="28"/>
    </row>
    <row r="46" spans="2:6" x14ac:dyDescent="0.2">
      <c r="B46">
        <v>2014</v>
      </c>
      <c r="C46" s="28">
        <v>3.3399999999999999E-2</v>
      </c>
      <c r="D46" s="28">
        <v>9.9199999999999997E-2</v>
      </c>
      <c r="E46" s="28">
        <f t="shared" si="0"/>
        <v>6.5799999999999997E-2</v>
      </c>
      <c r="F46" s="28"/>
    </row>
    <row r="47" spans="2:6" x14ac:dyDescent="0.2">
      <c r="B47">
        <v>2015</v>
      </c>
      <c r="C47" s="28">
        <v>2.8400000000000002E-2</v>
      </c>
      <c r="D47" s="28">
        <v>9.8500000000000004E-2</v>
      </c>
      <c r="E47" s="28">
        <f t="shared" si="0"/>
        <v>7.0099999999999996E-2</v>
      </c>
      <c r="F47" s="28"/>
    </row>
    <row r="48" spans="2:6" x14ac:dyDescent="0.2">
      <c r="B48">
        <v>2016</v>
      </c>
      <c r="C48" s="28">
        <v>2.5999999999999999E-2</v>
      </c>
      <c r="D48" s="28">
        <v>9.74E-2</v>
      </c>
      <c r="E48" s="28">
        <f t="shared" si="0"/>
        <v>7.1400000000000005E-2</v>
      </c>
      <c r="F48" s="28"/>
    </row>
    <row r="49" spans="2:6" x14ac:dyDescent="0.2">
      <c r="B49">
        <v>2017</v>
      </c>
      <c r="C49" s="28">
        <v>2.9000000000000001E-2</v>
      </c>
      <c r="D49" s="28">
        <v>9.7000000000000003E-2</v>
      </c>
      <c r="E49" s="28">
        <f t="shared" si="0"/>
        <v>6.8000000000000005E-2</v>
      </c>
      <c r="F49" s="28"/>
    </row>
    <row r="50" spans="2:6" x14ac:dyDescent="0.2">
      <c r="B50">
        <v>2018</v>
      </c>
      <c r="C50" s="28">
        <v>3.1099999999999999E-2</v>
      </c>
      <c r="D50" s="28">
        <v>9.5200000000000007E-2</v>
      </c>
      <c r="E50" s="28">
        <f t="shared" si="0"/>
        <v>6.4100000000000004E-2</v>
      </c>
      <c r="F50" s="28"/>
    </row>
    <row r="51" spans="2:6" x14ac:dyDescent="0.2">
      <c r="B51">
        <v>2019</v>
      </c>
      <c r="C51" s="28">
        <v>2.58E-2</v>
      </c>
      <c r="D51" s="28">
        <v>9.6500000000000002E-2</v>
      </c>
      <c r="E51" s="28">
        <f t="shared" si="0"/>
        <v>7.0699999999999999E-2</v>
      </c>
      <c r="F51" s="28"/>
    </row>
    <row r="52" spans="2:6" x14ac:dyDescent="0.2">
      <c r="B52">
        <v>2020</v>
      </c>
      <c r="C52" s="28">
        <v>1.506E-2</v>
      </c>
      <c r="D52" s="28">
        <v>9.4399999999999998E-2</v>
      </c>
      <c r="E52" s="28">
        <f t="shared" si="0"/>
        <v>7.9339999999999994E-2</v>
      </c>
      <c r="F52" s="28"/>
    </row>
    <row r="53" spans="2:6" x14ac:dyDescent="0.2">
      <c r="B53" t="s">
        <v>4</v>
      </c>
      <c r="C53" s="28">
        <f>AVERAGE(C13:C50)</f>
        <v>6.4034210526315777E-2</v>
      </c>
      <c r="D53" s="28">
        <f>AVERAGE(D13:D52)</f>
        <v>0.11566000000000003</v>
      </c>
      <c r="E53" s="28">
        <f>AVERAGE(E13:E50)</f>
        <v>5.2689473684210529E-2</v>
      </c>
      <c r="F53" s="28"/>
    </row>
    <row r="54" spans="2:6" x14ac:dyDescent="0.2">
      <c r="C54" s="28"/>
      <c r="D54" s="28"/>
      <c r="E54" s="28"/>
      <c r="F54" s="28"/>
    </row>
    <row r="55" spans="2:6" ht="19" x14ac:dyDescent="0.25">
      <c r="B55" s="27" t="s">
        <v>69</v>
      </c>
      <c r="C55" s="29"/>
      <c r="D55" s="29"/>
      <c r="E55" s="29"/>
      <c r="F55" s="29"/>
    </row>
    <row r="56" spans="2:6" ht="34" x14ac:dyDescent="0.2">
      <c r="B56" t="s">
        <v>76</v>
      </c>
      <c r="D56" s="6" t="s">
        <v>77</v>
      </c>
      <c r="E56" s="16" t="s">
        <v>78</v>
      </c>
    </row>
    <row r="57" spans="2:6" x14ac:dyDescent="0.2">
      <c r="B57" t="s">
        <v>79</v>
      </c>
      <c r="D57" s="7">
        <v>1.9199999999999998E-2</v>
      </c>
      <c r="E57" s="12">
        <f>'(DJL-3)'!B57</f>
        <v>2.0066666666666667E-2</v>
      </c>
    </row>
    <row r="58" spans="2:6" x14ac:dyDescent="0.2">
      <c r="B58" t="s">
        <v>80</v>
      </c>
      <c r="D58" s="7">
        <f>C53</f>
        <v>6.4034210526315777E-2</v>
      </c>
      <c r="E58" s="12">
        <f>C53</f>
        <v>6.4034210526315777E-2</v>
      </c>
    </row>
    <row r="59" spans="2:6" x14ac:dyDescent="0.2">
      <c r="B59" t="s">
        <v>81</v>
      </c>
      <c r="D59" s="7">
        <f>D57-D58</f>
        <v>-4.4834210526315782E-2</v>
      </c>
      <c r="E59" s="12">
        <f>E57-E58</f>
        <v>-4.3967543859649114E-2</v>
      </c>
    </row>
    <row r="60" spans="2:6" x14ac:dyDescent="0.2">
      <c r="B60" t="s">
        <v>82</v>
      </c>
      <c r="D60" s="30">
        <f>E60</f>
        <v>-0.40709463676188901</v>
      </c>
      <c r="E60" s="31">
        <f>SLOPE(E13:E51,C13:C51)</f>
        <v>-0.40709463676188901</v>
      </c>
    </row>
    <row r="61" spans="2:6" x14ac:dyDescent="0.2">
      <c r="B61" t="s">
        <v>83</v>
      </c>
      <c r="D61" s="7">
        <f>D60*D59</f>
        <v>1.8251766648716583E-2</v>
      </c>
      <c r="E61" s="7">
        <f>(E59*E60)</f>
        <v>1.7898951296856279E-2</v>
      </c>
    </row>
    <row r="62" spans="2:6" x14ac:dyDescent="0.2">
      <c r="B62" t="s">
        <v>84</v>
      </c>
      <c r="D62" s="12">
        <f>E53</f>
        <v>5.2689473684210529E-2</v>
      </c>
      <c r="E62" s="7">
        <f>E53</f>
        <v>5.2689473684210529E-2</v>
      </c>
    </row>
    <row r="63" spans="2:6" x14ac:dyDescent="0.2">
      <c r="B63" t="s">
        <v>85</v>
      </c>
      <c r="D63" s="12">
        <f>D61+D62</f>
        <v>7.0941240332927119E-2</v>
      </c>
      <c r="E63" s="7">
        <f>E62+E61</f>
        <v>7.0588424981066808E-2</v>
      </c>
    </row>
    <row r="64" spans="2:6" ht="19" x14ac:dyDescent="0.25">
      <c r="B64" t="s">
        <v>86</v>
      </c>
      <c r="D64" s="32">
        <f>D63+D57</f>
        <v>9.0141240332927114E-2</v>
      </c>
      <c r="E64" s="33">
        <f>E63+E57</f>
        <v>9.0655091647733471E-2</v>
      </c>
    </row>
    <row r="65" spans="2:5" x14ac:dyDescent="0.2">
      <c r="B65" s="20" t="s">
        <v>72</v>
      </c>
      <c r="E65" s="7"/>
    </row>
    <row r="66" spans="2:5" x14ac:dyDescent="0.2">
      <c r="B66" s="20" t="s">
        <v>110</v>
      </c>
      <c r="E66" s="7"/>
    </row>
    <row r="67" spans="2:5" x14ac:dyDescent="0.2">
      <c r="B67" s="20" t="s">
        <v>197</v>
      </c>
    </row>
    <row r="68" spans="2:5" x14ac:dyDescent="0.2">
      <c r="B68" s="20" t="s">
        <v>111</v>
      </c>
    </row>
    <row r="69" spans="2:5" x14ac:dyDescent="0.2">
      <c r="B69" s="20" t="s">
        <v>112</v>
      </c>
    </row>
    <row r="70" spans="2:5" x14ac:dyDescent="0.2">
      <c r="B70" s="20" t="s">
        <v>196</v>
      </c>
    </row>
    <row r="71" spans="2:5" x14ac:dyDescent="0.2">
      <c r="B71" s="20" t="s">
        <v>87</v>
      </c>
    </row>
  </sheetData>
  <mergeCells count="5">
    <mergeCell ref="B2:F2"/>
    <mergeCell ref="B3:F3"/>
    <mergeCell ref="B4:F4"/>
    <mergeCell ref="B5:F5"/>
    <mergeCell ref="B6:F6"/>
  </mergeCells>
  <phoneticPr fontId="22" type="noConversion"/>
  <pageMargins left="0.75" right="0.75" top="1" bottom="1" header="0.5" footer="0.5"/>
  <pageSetup scale="56" orientation="portrait" horizontalDpi="4294967292" verticalDpi="4294967292"/>
  <headerFooter>
    <oddHeader>&amp;R&amp;"Calibri,Regular"&amp;K000000EXHIBIT____x000D_SCHEDULE (DJL-10)_x000D_PAGE 1 OF 1_x000D_</oddHeader>
  </headerFooter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64"/>
  <sheetViews>
    <sheetView showWhiteSpace="0" view="pageLayout" zoomScaleNormal="100" workbookViewId="0">
      <selection activeCell="C40" sqref="C40"/>
    </sheetView>
  </sheetViews>
  <sheetFormatPr baseColWidth="10" defaultRowHeight="16" x14ac:dyDescent="0.2"/>
  <cols>
    <col min="2" max="2" width="33.33203125" customWidth="1"/>
    <col min="3" max="3" width="17.33203125" customWidth="1"/>
    <col min="4" max="4" width="18" customWidth="1"/>
    <col min="5" max="5" width="15.6640625" customWidth="1"/>
    <col min="6" max="6" width="13" customWidth="1"/>
    <col min="7" max="7" width="14" customWidth="1"/>
    <col min="8" max="8" width="15.6640625" customWidth="1"/>
    <col min="9" max="9" width="15.1640625" bestFit="1" customWidth="1"/>
    <col min="10" max="10" width="12.5" bestFit="1" customWidth="1"/>
    <col min="11" max="11" width="14" bestFit="1" customWidth="1"/>
    <col min="13" max="14" width="11.83203125" bestFit="1" customWidth="1"/>
    <col min="15" max="15" width="12.5" bestFit="1" customWidth="1"/>
  </cols>
  <sheetData>
    <row r="1" spans="1:15" ht="16" customHeight="1" x14ac:dyDescent="0.25">
      <c r="B1" s="278" t="s">
        <v>198</v>
      </c>
      <c r="C1" s="278"/>
      <c r="D1" s="278"/>
      <c r="E1" s="278"/>
      <c r="F1" s="278"/>
      <c r="G1" s="278"/>
      <c r="H1" s="278"/>
      <c r="I1" s="278"/>
      <c r="J1" s="26"/>
      <c r="K1" s="26"/>
      <c r="L1" s="26"/>
      <c r="M1" s="26"/>
      <c r="N1" s="26"/>
      <c r="O1" s="26"/>
    </row>
    <row r="2" spans="1:15" ht="21" x14ac:dyDescent="0.25">
      <c r="B2" s="278" t="s">
        <v>199</v>
      </c>
      <c r="C2" s="278"/>
      <c r="D2" s="278"/>
      <c r="E2" s="278"/>
      <c r="F2" s="278"/>
      <c r="G2" s="278"/>
      <c r="H2" s="278"/>
      <c r="I2" s="278"/>
      <c r="J2" s="26"/>
      <c r="K2" s="26"/>
      <c r="L2" s="26"/>
      <c r="M2" s="26"/>
      <c r="N2" s="26"/>
      <c r="O2" s="26"/>
    </row>
    <row r="3" spans="1:15" ht="21" x14ac:dyDescent="0.25">
      <c r="B3" s="278" t="s">
        <v>200</v>
      </c>
      <c r="C3" s="278"/>
      <c r="D3" s="278"/>
      <c r="E3" s="278"/>
      <c r="F3" s="278"/>
      <c r="G3" s="278"/>
      <c r="H3" s="278"/>
      <c r="I3" s="278"/>
      <c r="J3" s="26"/>
      <c r="K3" s="26"/>
      <c r="L3" s="26"/>
      <c r="M3" s="26"/>
      <c r="N3" s="26"/>
      <c r="O3" s="26"/>
    </row>
    <row r="4" spans="1:15" ht="21" x14ac:dyDescent="0.25">
      <c r="B4" s="278" t="s">
        <v>201</v>
      </c>
      <c r="C4" s="278"/>
      <c r="D4" s="278"/>
      <c r="E4" s="278"/>
      <c r="F4" s="278"/>
      <c r="G4" s="278"/>
      <c r="H4" s="278"/>
      <c r="I4" s="278"/>
      <c r="J4" s="26"/>
      <c r="K4" s="26"/>
      <c r="L4" s="26"/>
      <c r="M4" s="26"/>
      <c r="N4" s="26"/>
      <c r="O4" s="26"/>
    </row>
    <row r="5" spans="1:15" ht="21" x14ac:dyDescent="0.25">
      <c r="A5" s="3"/>
      <c r="B5" s="278" t="s">
        <v>168</v>
      </c>
      <c r="C5" s="278"/>
      <c r="D5" s="278"/>
      <c r="E5" s="278"/>
      <c r="F5" s="278"/>
      <c r="G5" s="278"/>
      <c r="H5" s="278"/>
      <c r="I5" s="278"/>
      <c r="J5" s="26"/>
      <c r="K5" s="26"/>
      <c r="L5" s="26"/>
      <c r="M5" s="26"/>
      <c r="N5" s="26"/>
      <c r="O5" s="26"/>
    </row>
    <row r="6" spans="1:15" ht="21" x14ac:dyDescent="0.25">
      <c r="A6" s="3"/>
      <c r="B6" s="278" t="s">
        <v>93</v>
      </c>
      <c r="C6" s="278"/>
      <c r="D6" s="278"/>
      <c r="E6" s="278"/>
      <c r="F6" s="278"/>
      <c r="G6" s="278"/>
      <c r="H6" s="278"/>
      <c r="I6" s="278"/>
    </row>
    <row r="7" spans="1:15" ht="19" x14ac:dyDescent="0.25">
      <c r="A7" s="3"/>
      <c r="B7" s="27"/>
      <c r="C7" s="27"/>
      <c r="D7" s="27"/>
      <c r="E7" s="3"/>
      <c r="F7" s="3"/>
      <c r="G7" s="3"/>
    </row>
    <row r="8" spans="1:15" x14ac:dyDescent="0.2">
      <c r="A8" s="3"/>
      <c r="B8" s="290" t="s">
        <v>188</v>
      </c>
      <c r="C8" s="290"/>
      <c r="D8" s="290"/>
      <c r="E8" s="290"/>
      <c r="F8" s="290"/>
      <c r="G8" s="290"/>
      <c r="H8" s="290"/>
      <c r="I8" s="290"/>
    </row>
    <row r="9" spans="1:15" ht="32" x14ac:dyDescent="0.2">
      <c r="A9" s="3"/>
      <c r="B9" s="74" t="s">
        <v>76</v>
      </c>
      <c r="C9" s="75" t="s">
        <v>94</v>
      </c>
      <c r="D9" s="75" t="s">
        <v>95</v>
      </c>
      <c r="E9" s="76" t="s">
        <v>96</v>
      </c>
      <c r="F9" s="75" t="s">
        <v>97</v>
      </c>
      <c r="G9" s="75" t="s">
        <v>98</v>
      </c>
      <c r="H9" s="77" t="s">
        <v>162</v>
      </c>
      <c r="I9" s="77" t="s">
        <v>163</v>
      </c>
    </row>
    <row r="10" spans="1:15" x14ac:dyDescent="0.2">
      <c r="A10" s="3"/>
      <c r="B10" s="78" t="s">
        <v>99</v>
      </c>
      <c r="C10" s="79">
        <f>D10*C12</f>
        <v>1001511821.24</v>
      </c>
      <c r="D10" s="83">
        <v>0.49</v>
      </c>
      <c r="E10" s="81">
        <v>5.5759999999999997E-2</v>
      </c>
      <c r="F10" s="81">
        <f>D10*E10</f>
        <v>2.7322399999999997E-2</v>
      </c>
      <c r="G10" s="82">
        <f>F10*E13</f>
        <v>55844299.152342394</v>
      </c>
      <c r="H10" s="81">
        <f>F10</f>
        <v>2.7322399999999997E-2</v>
      </c>
      <c r="I10" s="82">
        <f>H10*E13</f>
        <v>55844299.152342394</v>
      </c>
    </row>
    <row r="11" spans="1:15" x14ac:dyDescent="0.2">
      <c r="A11" s="3"/>
      <c r="B11" s="78" t="s">
        <v>100</v>
      </c>
      <c r="C11" s="79">
        <f>D11*C12</f>
        <v>1042389854.76</v>
      </c>
      <c r="D11" s="83">
        <v>0.51</v>
      </c>
      <c r="E11" s="81">
        <v>0.10299999999999999</v>
      </c>
      <c r="F11" s="81">
        <f>D11*E11</f>
        <v>5.253E-2</v>
      </c>
      <c r="G11" s="82">
        <f>F11*E13</f>
        <v>107366155.04028</v>
      </c>
      <c r="H11" s="81">
        <f>(1.283869)*F11</f>
        <v>6.744163856999999E-2</v>
      </c>
      <c r="I11" s="82">
        <f>H11*E13</f>
        <v>137844078.10540923</v>
      </c>
    </row>
    <row r="12" spans="1:15" x14ac:dyDescent="0.2">
      <c r="A12" s="3"/>
      <c r="B12" s="78" t="s">
        <v>101</v>
      </c>
      <c r="C12" s="79">
        <f>E13</f>
        <v>2043901676</v>
      </c>
      <c r="D12" s="83">
        <f>SUM(D10:D11)</f>
        <v>1</v>
      </c>
      <c r="E12" s="84"/>
      <c r="F12" s="81">
        <f>SUM(F10:F11)</f>
        <v>7.985239999999999E-2</v>
      </c>
      <c r="G12" s="82">
        <f>SUM(G10:G11)</f>
        <v>163210454.19262239</v>
      </c>
      <c r="H12" s="81">
        <f>SUM(H10:H11)</f>
        <v>9.4764038569999987E-2</v>
      </c>
      <c r="I12" s="82">
        <f>SUM(I10:I11)</f>
        <v>193688377.25775164</v>
      </c>
    </row>
    <row r="13" spans="1:15" x14ac:dyDescent="0.2">
      <c r="A13" s="3"/>
      <c r="B13" s="78" t="s">
        <v>102</v>
      </c>
      <c r="C13" s="79"/>
      <c r="D13" s="83"/>
      <c r="E13" s="85">
        <v>2043901676</v>
      </c>
      <c r="F13" s="84"/>
      <c r="G13" s="86"/>
      <c r="H13" s="87"/>
      <c r="I13" s="87"/>
    </row>
    <row r="14" spans="1:15" x14ac:dyDescent="0.2">
      <c r="A14" s="3"/>
      <c r="B14" s="44" t="s">
        <v>187</v>
      </c>
      <c r="C14" s="36"/>
      <c r="D14" s="37"/>
      <c r="E14" s="3"/>
      <c r="F14" s="38"/>
      <c r="G14" s="3"/>
    </row>
    <row r="15" spans="1:15" x14ac:dyDescent="0.2">
      <c r="A15" s="3"/>
      <c r="B15" s="44" t="s">
        <v>186</v>
      </c>
      <c r="C15" s="36"/>
      <c r="D15" s="37"/>
      <c r="E15" s="3"/>
      <c r="F15" s="38"/>
      <c r="G15" s="3"/>
    </row>
    <row r="16" spans="1:15" x14ac:dyDescent="0.2">
      <c r="A16" s="3"/>
      <c r="B16" s="290" t="s">
        <v>190</v>
      </c>
      <c r="C16" s="290"/>
      <c r="D16" s="290"/>
      <c r="E16" s="290"/>
      <c r="F16" s="290"/>
      <c r="G16" s="290"/>
      <c r="H16" s="290"/>
      <c r="I16" s="290"/>
    </row>
    <row r="17" spans="1:15" ht="32" x14ac:dyDescent="0.2">
      <c r="A17" s="3"/>
      <c r="B17" s="74" t="s">
        <v>76</v>
      </c>
      <c r="C17" s="75" t="s">
        <v>103</v>
      </c>
      <c r="D17" s="75" t="s">
        <v>95</v>
      </c>
      <c r="E17" s="75" t="s">
        <v>96</v>
      </c>
      <c r="F17" s="75" t="s">
        <v>97</v>
      </c>
      <c r="G17" s="75" t="s">
        <v>98</v>
      </c>
      <c r="H17" s="75" t="s">
        <v>157</v>
      </c>
      <c r="I17" s="75" t="s">
        <v>158</v>
      </c>
      <c r="K17" s="113"/>
      <c r="L17" s="113"/>
      <c r="M17" s="113"/>
      <c r="N17" s="113"/>
      <c r="O17" s="113"/>
    </row>
    <row r="18" spans="1:15" x14ac:dyDescent="0.2">
      <c r="A18" s="3"/>
      <c r="B18" s="78" t="s">
        <v>99</v>
      </c>
      <c r="C18" s="79">
        <f>D18*E21</f>
        <v>1001511821.24</v>
      </c>
      <c r="D18" s="83">
        <f>D10</f>
        <v>0.49</v>
      </c>
      <c r="E18" s="81">
        <f>E10</f>
        <v>5.5759999999999997E-2</v>
      </c>
      <c r="F18" s="81">
        <f>D18*E18</f>
        <v>2.7322399999999997E-2</v>
      </c>
      <c r="G18" s="82">
        <f>F18*E21</f>
        <v>55844299.152342394</v>
      </c>
      <c r="H18" s="88">
        <f>D18*E18</f>
        <v>2.7322399999999997E-2</v>
      </c>
      <c r="I18" s="89">
        <f>H18*E21</f>
        <v>55844299.152342394</v>
      </c>
      <c r="K18" s="41"/>
      <c r="L18" s="41"/>
      <c r="M18" s="41"/>
      <c r="N18" s="41"/>
      <c r="O18" s="42"/>
    </row>
    <row r="19" spans="1:15" x14ac:dyDescent="0.2">
      <c r="A19" s="3"/>
      <c r="B19" s="78" t="s">
        <v>100</v>
      </c>
      <c r="C19" s="79">
        <f>D19*E21</f>
        <v>1042389854.76</v>
      </c>
      <c r="D19" s="83">
        <f>D11</f>
        <v>0.51</v>
      </c>
      <c r="E19" s="81">
        <v>9.8000000000000004E-2</v>
      </c>
      <c r="F19" s="81">
        <f>D19*E19</f>
        <v>4.9980000000000004E-2</v>
      </c>
      <c r="G19" s="82">
        <f>F19*E21</f>
        <v>102154205.76648001</v>
      </c>
      <c r="H19" s="81">
        <f>(1.283869)*F19</f>
        <v>6.4167772620000008E-2</v>
      </c>
      <c r="I19" s="89">
        <f>H19*E21</f>
        <v>131152618.00320493</v>
      </c>
      <c r="O19" s="42"/>
    </row>
    <row r="20" spans="1:15" x14ac:dyDescent="0.2">
      <c r="A20" s="3"/>
      <c r="B20" s="78" t="s">
        <v>101</v>
      </c>
      <c r="C20" s="79">
        <f>SUM(C18:C19)</f>
        <v>2043901676</v>
      </c>
      <c r="D20" s="83">
        <f>SUM(D18:D19)</f>
        <v>1</v>
      </c>
      <c r="E20" s="88" t="s">
        <v>113</v>
      </c>
      <c r="F20" s="81">
        <f>F18+F19</f>
        <v>7.7302399999999993E-2</v>
      </c>
      <c r="G20" s="82">
        <f>SUM(G18:G19)</f>
        <v>157998504.91882241</v>
      </c>
      <c r="H20" s="81">
        <f>SUM(H18:H19)</f>
        <v>9.1490172620000004E-2</v>
      </c>
      <c r="I20" s="89">
        <f>SUM(I18:I19)</f>
        <v>186996917.15554732</v>
      </c>
    </row>
    <row r="21" spans="1:15" x14ac:dyDescent="0.2">
      <c r="A21" s="3"/>
      <c r="B21" s="78" t="s">
        <v>102</v>
      </c>
      <c r="C21" s="79"/>
      <c r="D21" s="83"/>
      <c r="E21" s="85">
        <f>E13</f>
        <v>2043901676</v>
      </c>
      <c r="F21" s="84"/>
      <c r="G21" s="90">
        <f>G20-G12</f>
        <v>-5211949.2737999856</v>
      </c>
      <c r="H21" s="91"/>
      <c r="I21" s="90">
        <f>I20-I12</f>
        <v>-6691460.1022043228</v>
      </c>
    </row>
    <row r="22" spans="1:15" x14ac:dyDescent="0.2">
      <c r="A22" s="3"/>
      <c r="B22" s="44" t="s">
        <v>189</v>
      </c>
      <c r="C22" s="36"/>
      <c r="D22" s="37"/>
      <c r="E22" s="3"/>
      <c r="F22" s="38"/>
      <c r="G22" s="39"/>
      <c r="H22" s="7"/>
      <c r="I22" s="41"/>
    </row>
    <row r="23" spans="1:15" ht="19" x14ac:dyDescent="0.25">
      <c r="A23" s="3"/>
      <c r="B23" s="44"/>
      <c r="C23" s="53"/>
      <c r="D23" s="29"/>
      <c r="E23" s="48"/>
      <c r="F23" s="38"/>
      <c r="G23" s="39"/>
      <c r="H23" s="7"/>
      <c r="I23" s="66"/>
      <c r="J23" s="43"/>
      <c r="K23" s="43"/>
    </row>
    <row r="24" spans="1:15" ht="19" x14ac:dyDescent="0.25">
      <c r="A24" s="156"/>
      <c r="B24" s="44"/>
      <c r="C24" s="53"/>
      <c r="D24" s="29"/>
      <c r="E24" s="142"/>
      <c r="F24" s="38"/>
      <c r="G24" s="39"/>
      <c r="H24" s="7"/>
      <c r="I24" s="142"/>
      <c r="J24" s="43"/>
      <c r="K24" s="43"/>
    </row>
    <row r="25" spans="1:15" ht="19" x14ac:dyDescent="0.25">
      <c r="A25" s="156"/>
      <c r="B25" s="44"/>
      <c r="C25" s="53"/>
      <c r="D25" s="29"/>
      <c r="E25" s="142"/>
      <c r="F25" s="38"/>
      <c r="G25" s="39"/>
      <c r="H25" s="7"/>
      <c r="I25" s="142"/>
      <c r="J25" s="43"/>
      <c r="K25" s="43"/>
    </row>
    <row r="26" spans="1:15" ht="19" x14ac:dyDescent="0.25">
      <c r="A26" s="146" t="s">
        <v>0</v>
      </c>
      <c r="B26" s="146"/>
      <c r="C26" s="146" t="s">
        <v>252</v>
      </c>
      <c r="D26" s="146" t="s">
        <v>253</v>
      </c>
      <c r="E26" s="146" t="s">
        <v>254</v>
      </c>
      <c r="F26" s="20" t="s">
        <v>255</v>
      </c>
      <c r="G26" s="20" t="s">
        <v>256</v>
      </c>
      <c r="H26" s="7"/>
      <c r="I26" s="142"/>
      <c r="J26" s="43"/>
      <c r="K26" s="43"/>
    </row>
    <row r="27" spans="1:15" ht="19" x14ac:dyDescent="0.25">
      <c r="A27" s="167">
        <v>21</v>
      </c>
      <c r="B27" s="168" t="s">
        <v>102</v>
      </c>
      <c r="C27" s="171">
        <f>C12</f>
        <v>2043901676</v>
      </c>
      <c r="D27" s="171">
        <f>C20</f>
        <v>2043901676</v>
      </c>
      <c r="E27" s="169">
        <f>D27-C27</f>
        <v>0</v>
      </c>
      <c r="F27" s="20" t="s">
        <v>257</v>
      </c>
      <c r="G27" s="20" t="s">
        <v>258</v>
      </c>
      <c r="H27" s="7"/>
      <c r="I27" s="142"/>
      <c r="J27" s="43"/>
      <c r="K27" s="43"/>
    </row>
    <row r="28" spans="1:15" ht="19" x14ac:dyDescent="0.25">
      <c r="A28" s="167">
        <v>22</v>
      </c>
      <c r="B28" s="168" t="s">
        <v>98</v>
      </c>
      <c r="C28" s="171">
        <f>G12</f>
        <v>163210454.19262239</v>
      </c>
      <c r="D28" s="171">
        <f>G20</f>
        <v>157998504.91882241</v>
      </c>
      <c r="E28" s="169">
        <f t="shared" ref="E28:E35" si="0">D28-C28</f>
        <v>-5211949.2737999856</v>
      </c>
      <c r="F28" s="20" t="s">
        <v>259</v>
      </c>
      <c r="G28" s="20" t="s">
        <v>260</v>
      </c>
      <c r="H28" s="7"/>
      <c r="I28" s="142"/>
      <c r="J28" s="43"/>
      <c r="K28" s="43"/>
    </row>
    <row r="29" spans="1:15" ht="19" x14ac:dyDescent="0.25">
      <c r="A29" s="167">
        <v>23</v>
      </c>
      <c r="B29" s="168" t="s">
        <v>261</v>
      </c>
      <c r="C29" s="171">
        <f>I12</f>
        <v>193688377.25775164</v>
      </c>
      <c r="D29" s="171">
        <f>I20</f>
        <v>186996917.15554732</v>
      </c>
      <c r="E29" s="169">
        <f t="shared" si="0"/>
        <v>-6691460.1022043228</v>
      </c>
      <c r="F29" s="20" t="s">
        <v>262</v>
      </c>
      <c r="G29" s="20" t="s">
        <v>263</v>
      </c>
      <c r="H29" s="7"/>
      <c r="I29" s="142"/>
      <c r="J29" s="43"/>
      <c r="K29" s="43"/>
    </row>
    <row r="30" spans="1:15" ht="19" x14ac:dyDescent="0.25">
      <c r="A30" s="167">
        <v>24</v>
      </c>
      <c r="B30" s="168" t="s">
        <v>264</v>
      </c>
      <c r="C30" s="171">
        <v>99088920</v>
      </c>
      <c r="D30" s="171">
        <f>C30</f>
        <v>99088920</v>
      </c>
      <c r="E30" s="169">
        <f t="shared" si="0"/>
        <v>0</v>
      </c>
      <c r="F30" s="20" t="s">
        <v>265</v>
      </c>
      <c r="G30" s="20" t="s">
        <v>265</v>
      </c>
      <c r="H30" s="7"/>
      <c r="I30" s="142"/>
      <c r="J30" s="43"/>
      <c r="K30" s="43"/>
    </row>
    <row r="31" spans="1:15" ht="19" x14ac:dyDescent="0.25">
      <c r="A31" s="167">
        <v>25</v>
      </c>
      <c r="B31" s="168" t="s">
        <v>266</v>
      </c>
      <c r="C31" s="171">
        <f>C29+C30</f>
        <v>292777297.25775164</v>
      </c>
      <c r="D31" s="171">
        <f>D29+D30</f>
        <v>286085837.15554732</v>
      </c>
      <c r="E31" s="169">
        <f t="shared" si="0"/>
        <v>-6691460.1022043228</v>
      </c>
      <c r="F31" s="20" t="s">
        <v>267</v>
      </c>
      <c r="G31" s="20" t="s">
        <v>267</v>
      </c>
      <c r="H31" s="7"/>
      <c r="I31" s="142"/>
      <c r="J31" s="43"/>
      <c r="K31" s="43"/>
    </row>
    <row r="32" spans="1:15" ht="19" x14ac:dyDescent="0.25">
      <c r="A32" s="167">
        <v>26</v>
      </c>
      <c r="B32" s="168" t="s">
        <v>268</v>
      </c>
      <c r="C32" s="171">
        <v>5721725</v>
      </c>
      <c r="D32" s="171">
        <v>5721725</v>
      </c>
      <c r="E32" s="169">
        <f t="shared" si="0"/>
        <v>0</v>
      </c>
      <c r="F32" s="20" t="s">
        <v>269</v>
      </c>
      <c r="G32" s="20" t="s">
        <v>269</v>
      </c>
      <c r="H32" s="7"/>
      <c r="I32" s="142"/>
      <c r="J32" s="43"/>
      <c r="K32" s="43"/>
    </row>
    <row r="33" spans="1:11" ht="19" x14ac:dyDescent="0.25">
      <c r="A33" s="167">
        <v>27</v>
      </c>
      <c r="B33" s="168" t="s">
        <v>270</v>
      </c>
      <c r="C33" s="171">
        <f>C28-C35+C30+C32</f>
        <v>212176800.04027998</v>
      </c>
      <c r="D33" s="171">
        <f>D28-D35+D30+D32</f>
        <v>206964850.76648003</v>
      </c>
      <c r="E33" s="169">
        <f t="shared" si="0"/>
        <v>-5211949.2737999558</v>
      </c>
      <c r="F33" s="20" t="s">
        <v>271</v>
      </c>
      <c r="H33" s="7"/>
      <c r="I33" s="142"/>
      <c r="J33" s="43"/>
      <c r="K33" s="43"/>
    </row>
    <row r="34" spans="1:11" ht="19" x14ac:dyDescent="0.25">
      <c r="A34" s="167">
        <v>28</v>
      </c>
      <c r="B34" s="168" t="s">
        <v>272</v>
      </c>
      <c r="C34" s="171">
        <f>C10</f>
        <v>1001511821.24</v>
      </c>
      <c r="D34" s="171">
        <f>C18</f>
        <v>1001511821.24</v>
      </c>
      <c r="E34" s="169">
        <f t="shared" si="0"/>
        <v>0</v>
      </c>
      <c r="F34" s="20" t="s">
        <v>273</v>
      </c>
      <c r="G34" s="20" t="s">
        <v>273</v>
      </c>
      <c r="H34" s="7"/>
      <c r="I34" s="142"/>
      <c r="J34" s="43"/>
      <c r="K34" s="43"/>
    </row>
    <row r="35" spans="1:11" ht="19" x14ac:dyDescent="0.25">
      <c r="A35" s="167">
        <v>29</v>
      </c>
      <c r="B35" s="168" t="s">
        <v>274</v>
      </c>
      <c r="C35" s="171">
        <f>G10</f>
        <v>55844299.152342394</v>
      </c>
      <c r="D35" s="171">
        <f>G18</f>
        <v>55844299.152342394</v>
      </c>
      <c r="E35" s="169">
        <f t="shared" si="0"/>
        <v>0</v>
      </c>
      <c r="F35" s="20" t="s">
        <v>275</v>
      </c>
      <c r="G35" s="20" t="s">
        <v>275</v>
      </c>
      <c r="H35" s="7"/>
      <c r="I35" s="142"/>
      <c r="J35" s="43"/>
      <c r="K35" s="43"/>
    </row>
    <row r="36" spans="1:11" ht="80" x14ac:dyDescent="0.25">
      <c r="A36" s="167">
        <v>30</v>
      </c>
      <c r="B36" s="168" t="s">
        <v>276</v>
      </c>
      <c r="C36" s="133"/>
      <c r="D36" s="172" t="s">
        <v>294</v>
      </c>
      <c r="E36" s="173" t="s">
        <v>277</v>
      </c>
      <c r="F36" s="1" t="s">
        <v>278</v>
      </c>
      <c r="H36" s="7"/>
      <c r="I36" s="142"/>
      <c r="J36" s="43"/>
      <c r="K36" s="43"/>
    </row>
    <row r="37" spans="1:11" ht="19" x14ac:dyDescent="0.25">
      <c r="A37" s="167">
        <v>31</v>
      </c>
      <c r="B37" s="167" t="s">
        <v>279</v>
      </c>
      <c r="C37" s="170">
        <f>C33/C34</f>
        <v>0.21185651086731849</v>
      </c>
      <c r="D37" s="170">
        <f>D33/D34</f>
        <v>0.20665242923466545</v>
      </c>
      <c r="E37" s="1" t="s">
        <v>280</v>
      </c>
      <c r="F37" s="146" t="s">
        <v>281</v>
      </c>
      <c r="G37" s="167"/>
      <c r="H37" s="7"/>
      <c r="I37" s="142"/>
      <c r="J37" s="43"/>
      <c r="K37" s="43"/>
    </row>
    <row r="38" spans="1:11" ht="19" x14ac:dyDescent="0.25">
      <c r="A38" s="167">
        <v>32</v>
      </c>
      <c r="B38" s="167" t="s">
        <v>282</v>
      </c>
      <c r="C38" s="174">
        <f>C34/C31</f>
        <v>3.4207291023603563</v>
      </c>
      <c r="D38" s="174">
        <f>D34/D31</f>
        <v>3.5007389082860101</v>
      </c>
      <c r="E38" s="1" t="s">
        <v>283</v>
      </c>
      <c r="F38" s="146" t="s">
        <v>281</v>
      </c>
      <c r="G38" s="167"/>
      <c r="H38" s="7"/>
      <c r="I38" s="142"/>
      <c r="J38" s="43"/>
      <c r="K38" s="43"/>
    </row>
    <row r="39" spans="1:11" ht="35" x14ac:dyDescent="0.25">
      <c r="A39" s="167">
        <v>33</v>
      </c>
      <c r="B39" s="320" t="s">
        <v>284</v>
      </c>
      <c r="C39" s="174">
        <f>C33/C35</f>
        <v>3.7994352738041339</v>
      </c>
      <c r="D39" s="174">
        <f>D33/D35</f>
        <v>3.7061052588713324</v>
      </c>
      <c r="E39" s="1" t="s">
        <v>285</v>
      </c>
      <c r="F39" s="146" t="s">
        <v>286</v>
      </c>
      <c r="G39" s="167"/>
      <c r="H39" s="7"/>
      <c r="I39" s="142"/>
      <c r="J39" s="43"/>
      <c r="K39" s="43"/>
    </row>
    <row r="40" spans="1:11" ht="19" x14ac:dyDescent="0.25">
      <c r="A40" s="167">
        <v>34</v>
      </c>
      <c r="B40" s="167" t="s">
        <v>287</v>
      </c>
      <c r="C40" s="174">
        <f>C34/C33</f>
        <v>4.7201759148496505</v>
      </c>
      <c r="D40" s="174">
        <f>D34/D33</f>
        <v>4.8390430429658471</v>
      </c>
      <c r="E40" s="1" t="s">
        <v>288</v>
      </c>
      <c r="F40" s="146" t="s">
        <v>286</v>
      </c>
      <c r="G40" s="167"/>
      <c r="H40" s="7"/>
      <c r="I40" s="142"/>
      <c r="J40" s="43"/>
      <c r="K40" s="43"/>
    </row>
    <row r="41" spans="1:11" ht="19" x14ac:dyDescent="0.25">
      <c r="A41" s="167"/>
      <c r="B41" s="20" t="s">
        <v>34</v>
      </c>
      <c r="C41" s="167"/>
      <c r="D41" s="167"/>
      <c r="E41" s="167"/>
      <c r="F41" s="167"/>
      <c r="G41" s="167"/>
      <c r="H41" s="7"/>
      <c r="I41" s="142"/>
      <c r="J41" s="43"/>
      <c r="K41" s="43"/>
    </row>
    <row r="42" spans="1:11" ht="19" x14ac:dyDescent="0.25">
      <c r="A42" s="167"/>
      <c r="B42" s="20" t="s">
        <v>289</v>
      </c>
      <c r="C42" s="167"/>
      <c r="D42" s="167"/>
      <c r="E42" s="167"/>
      <c r="F42" s="167"/>
      <c r="G42" s="167"/>
      <c r="H42" s="7"/>
      <c r="I42" s="142"/>
      <c r="J42" s="43"/>
      <c r="K42" s="43"/>
    </row>
    <row r="43" spans="1:11" ht="19" x14ac:dyDescent="0.25">
      <c r="A43" s="167"/>
      <c r="B43" s="20" t="s">
        <v>290</v>
      </c>
      <c r="C43" s="167"/>
      <c r="D43" s="167"/>
      <c r="E43" s="167"/>
      <c r="F43" s="167"/>
      <c r="G43" s="167"/>
      <c r="H43" s="7"/>
      <c r="I43" s="142"/>
      <c r="J43" s="43"/>
      <c r="K43" s="43"/>
    </row>
    <row r="44" spans="1:11" ht="19" x14ac:dyDescent="0.25">
      <c r="A44" s="167"/>
      <c r="B44" s="20" t="s">
        <v>291</v>
      </c>
      <c r="C44" s="167"/>
      <c r="D44" s="167"/>
      <c r="E44" s="167"/>
      <c r="F44" s="167"/>
      <c r="G44" s="167"/>
      <c r="H44" s="7"/>
      <c r="I44" s="142"/>
      <c r="J44" s="43"/>
      <c r="K44" s="43"/>
    </row>
    <row r="45" spans="1:11" ht="19" x14ac:dyDescent="0.25">
      <c r="A45" s="167"/>
      <c r="B45" s="20" t="s">
        <v>292</v>
      </c>
      <c r="C45" s="167"/>
      <c r="D45" s="167"/>
      <c r="E45" s="167"/>
      <c r="F45" s="167"/>
      <c r="G45" s="167"/>
      <c r="H45" s="7"/>
      <c r="I45" s="142"/>
      <c r="J45" s="43"/>
      <c r="K45" s="43"/>
    </row>
    <row r="46" spans="1:11" ht="19" x14ac:dyDescent="0.25">
      <c r="A46" s="167"/>
      <c r="B46" s="20" t="s">
        <v>293</v>
      </c>
      <c r="C46" s="167"/>
      <c r="D46" s="167"/>
      <c r="E46" s="167"/>
      <c r="F46" s="167"/>
      <c r="G46" s="167"/>
      <c r="H46" s="7"/>
      <c r="I46" s="142"/>
      <c r="J46" s="43"/>
      <c r="K46" s="43"/>
    </row>
    <row r="47" spans="1:11" ht="19" x14ac:dyDescent="0.25">
      <c r="A47" s="156"/>
      <c r="B47" s="44"/>
      <c r="C47" s="53"/>
      <c r="D47" s="29"/>
      <c r="E47" s="142"/>
      <c r="F47" s="38"/>
      <c r="G47" s="39"/>
      <c r="H47" s="7"/>
      <c r="I47" s="142"/>
      <c r="J47" s="43"/>
      <c r="K47" s="43"/>
    </row>
    <row r="48" spans="1:11" ht="19" x14ac:dyDescent="0.25">
      <c r="A48" s="156"/>
      <c r="B48" s="44"/>
      <c r="C48" s="53"/>
      <c r="D48" s="29"/>
      <c r="E48" s="142"/>
      <c r="F48" s="38"/>
      <c r="G48" s="39"/>
      <c r="H48" s="7"/>
      <c r="I48" s="142"/>
      <c r="J48" s="43"/>
      <c r="K48" s="43"/>
    </row>
    <row r="49" spans="1:11" ht="19" x14ac:dyDescent="0.25">
      <c r="A49" s="156"/>
      <c r="B49" s="44"/>
      <c r="C49" s="53"/>
      <c r="D49" s="29"/>
      <c r="E49" s="142"/>
      <c r="F49" s="38"/>
      <c r="G49" s="39"/>
      <c r="H49" s="7"/>
      <c r="I49" s="142"/>
      <c r="J49" s="43"/>
      <c r="K49" s="43"/>
    </row>
    <row r="50" spans="1:11" ht="19" x14ac:dyDescent="0.25">
      <c r="A50" s="156"/>
      <c r="B50" s="44"/>
      <c r="C50" s="53"/>
      <c r="D50" s="29"/>
      <c r="E50" s="142"/>
      <c r="F50" s="38"/>
      <c r="G50" s="39"/>
      <c r="H50" s="7"/>
      <c r="I50" s="142"/>
      <c r="J50" s="43"/>
      <c r="K50" s="43"/>
    </row>
    <row r="51" spans="1:11" ht="19" x14ac:dyDescent="0.25">
      <c r="A51" s="156"/>
      <c r="B51" s="44"/>
      <c r="C51" s="53"/>
      <c r="D51" s="29"/>
      <c r="E51" s="142"/>
      <c r="F51" s="38"/>
      <c r="G51" s="39"/>
      <c r="H51" s="7"/>
      <c r="I51" s="142"/>
      <c r="J51" s="43"/>
      <c r="K51" s="43"/>
    </row>
    <row r="52" spans="1:11" ht="19" x14ac:dyDescent="0.25">
      <c r="A52" s="156"/>
      <c r="B52" s="44"/>
      <c r="C52" s="53"/>
      <c r="D52" s="29"/>
      <c r="E52" s="142"/>
      <c r="F52" s="38"/>
      <c r="G52" s="39"/>
      <c r="H52" s="7"/>
      <c r="I52" s="142"/>
      <c r="J52" s="43"/>
      <c r="K52" s="43"/>
    </row>
    <row r="53" spans="1:11" ht="19" x14ac:dyDescent="0.25">
      <c r="A53" s="156"/>
      <c r="B53" s="44"/>
      <c r="C53" s="53"/>
      <c r="D53" s="29"/>
      <c r="E53" s="142"/>
      <c r="F53" s="38"/>
      <c r="G53" s="39"/>
      <c r="H53" s="7"/>
      <c r="I53" s="142"/>
      <c r="J53" s="43"/>
      <c r="K53" s="43"/>
    </row>
    <row r="54" spans="1:11" ht="19" x14ac:dyDescent="0.25">
      <c r="A54" s="156"/>
      <c r="B54" s="44"/>
      <c r="C54" s="53"/>
      <c r="D54" s="29"/>
      <c r="E54" s="142"/>
      <c r="F54" s="38"/>
      <c r="G54" s="39"/>
      <c r="H54" s="7"/>
      <c r="I54" s="142"/>
      <c r="J54" s="43"/>
      <c r="K54" s="43"/>
    </row>
    <row r="55" spans="1:11" ht="19" x14ac:dyDescent="0.25">
      <c r="A55" s="156"/>
      <c r="B55" s="44"/>
      <c r="C55" s="53"/>
      <c r="D55" s="29"/>
      <c r="E55" s="142"/>
      <c r="F55" s="38"/>
      <c r="G55" s="39"/>
      <c r="H55" s="7"/>
      <c r="I55" s="142"/>
      <c r="J55" s="43"/>
      <c r="K55" s="43"/>
    </row>
    <row r="56" spans="1:11" ht="19" x14ac:dyDescent="0.25">
      <c r="A56" s="156"/>
      <c r="B56" s="44"/>
      <c r="C56" s="53"/>
      <c r="D56" s="29"/>
      <c r="E56" s="142"/>
      <c r="F56" s="38"/>
      <c r="G56" s="39"/>
      <c r="H56" s="7"/>
      <c r="I56" s="142"/>
      <c r="J56" s="43"/>
      <c r="K56" s="43"/>
    </row>
    <row r="57" spans="1:11" ht="19" x14ac:dyDescent="0.25">
      <c r="A57" s="156"/>
      <c r="B57" s="44"/>
      <c r="C57" s="53"/>
      <c r="D57" s="29"/>
      <c r="E57" s="142"/>
      <c r="F57" s="38"/>
      <c r="G57" s="39"/>
      <c r="H57" s="7"/>
      <c r="I57" s="142"/>
      <c r="J57" s="43"/>
      <c r="K57" s="43"/>
    </row>
    <row r="58" spans="1:11" ht="19" x14ac:dyDescent="0.25">
      <c r="A58" s="156"/>
      <c r="B58" s="44"/>
      <c r="C58" s="53"/>
      <c r="D58" s="29"/>
      <c r="E58" s="142"/>
      <c r="F58" s="38"/>
      <c r="G58" s="39"/>
      <c r="H58" s="7"/>
      <c r="I58" s="142"/>
      <c r="J58" s="43"/>
      <c r="K58" s="43"/>
    </row>
    <row r="59" spans="1:11" ht="19" x14ac:dyDescent="0.25">
      <c r="A59" s="156"/>
      <c r="B59" s="44"/>
      <c r="C59" s="53"/>
      <c r="D59" s="29"/>
      <c r="E59" s="142"/>
      <c r="F59" s="38"/>
      <c r="G59" s="39"/>
      <c r="H59" s="7"/>
      <c r="I59" s="142"/>
      <c r="J59" s="43"/>
      <c r="K59" s="43"/>
    </row>
    <row r="60" spans="1:11" ht="19" x14ac:dyDescent="0.25">
      <c r="A60" s="156"/>
      <c r="B60" s="44"/>
      <c r="C60" s="53"/>
      <c r="D60" s="29"/>
      <c r="E60" s="142"/>
      <c r="F60" s="38"/>
      <c r="G60" s="39"/>
      <c r="H60" s="7"/>
      <c r="I60" s="142"/>
      <c r="J60" s="43"/>
      <c r="K60" s="43"/>
    </row>
    <row r="61" spans="1:11" ht="19" x14ac:dyDescent="0.25">
      <c r="A61" s="156"/>
      <c r="B61" s="44"/>
      <c r="C61" s="53"/>
      <c r="D61" s="29"/>
      <c r="E61" s="142"/>
      <c r="F61" s="38"/>
      <c r="G61" s="39"/>
      <c r="H61" s="7"/>
      <c r="I61" s="142"/>
      <c r="J61" s="43"/>
      <c r="K61" s="43"/>
    </row>
    <row r="62" spans="1:11" ht="19" x14ac:dyDescent="0.25">
      <c r="A62" s="156"/>
      <c r="B62" s="44"/>
      <c r="C62" s="53"/>
      <c r="D62" s="29"/>
      <c r="E62" s="142"/>
      <c r="F62" s="38"/>
      <c r="G62" s="39"/>
      <c r="H62" s="7"/>
      <c r="I62" s="142"/>
      <c r="J62" s="43"/>
      <c r="K62" s="43"/>
    </row>
    <row r="63" spans="1:11" ht="19" x14ac:dyDescent="0.25">
      <c r="A63" s="156"/>
      <c r="B63" s="44"/>
      <c r="C63" s="53"/>
      <c r="D63" s="29"/>
      <c r="E63" s="142"/>
      <c r="F63" s="38"/>
      <c r="G63" s="39"/>
      <c r="H63" s="7"/>
      <c r="I63" s="142"/>
      <c r="J63" s="43"/>
      <c r="K63" s="43"/>
    </row>
    <row r="64" spans="1:11" ht="19" x14ac:dyDescent="0.25">
      <c r="A64" s="156"/>
      <c r="B64" s="44"/>
      <c r="C64" s="53"/>
      <c r="D64" s="29"/>
      <c r="E64" s="142"/>
      <c r="F64" s="38"/>
      <c r="G64" s="39"/>
      <c r="H64" s="7"/>
      <c r="I64" s="142"/>
      <c r="J64" s="43"/>
      <c r="K64" s="43"/>
    </row>
    <row r="65" spans="1:11" ht="19" x14ac:dyDescent="0.25">
      <c r="A65" s="156"/>
      <c r="B65" s="44"/>
      <c r="C65" s="53"/>
      <c r="D65" s="29"/>
      <c r="E65" s="142"/>
      <c r="F65" s="38"/>
      <c r="G65" s="39"/>
      <c r="H65" s="7"/>
      <c r="I65" s="142"/>
      <c r="J65" s="43"/>
      <c r="K65" s="43"/>
    </row>
    <row r="66" spans="1:11" ht="19" x14ac:dyDescent="0.25">
      <c r="A66" s="156"/>
      <c r="B66" s="44"/>
      <c r="C66" s="53"/>
      <c r="D66" s="29"/>
      <c r="E66" s="142"/>
      <c r="F66" s="38"/>
      <c r="G66" s="39"/>
      <c r="H66" s="7"/>
      <c r="I66" s="142"/>
      <c r="J66" s="43"/>
      <c r="K66" s="43"/>
    </row>
    <row r="67" spans="1:11" ht="19" x14ac:dyDescent="0.25">
      <c r="A67" s="156"/>
      <c r="B67" s="44"/>
      <c r="C67" s="53"/>
      <c r="D67" s="29"/>
      <c r="E67" s="142"/>
      <c r="F67" s="38"/>
      <c r="G67" s="39"/>
      <c r="H67" s="7"/>
      <c r="I67" s="142"/>
      <c r="J67" s="43"/>
      <c r="K67" s="43"/>
    </row>
    <row r="68" spans="1:11" ht="19" x14ac:dyDescent="0.25">
      <c r="A68" s="156"/>
      <c r="B68" s="44"/>
      <c r="C68" s="53"/>
      <c r="D68" s="29"/>
      <c r="E68" s="142"/>
      <c r="F68" s="38"/>
      <c r="G68" s="39"/>
      <c r="H68" s="7"/>
      <c r="I68" s="142"/>
      <c r="J68" s="43"/>
      <c r="K68" s="43"/>
    </row>
    <row r="69" spans="1:11" ht="19" x14ac:dyDescent="0.25">
      <c r="A69" s="156"/>
      <c r="B69" s="44"/>
      <c r="C69" s="53"/>
      <c r="D69" s="29"/>
      <c r="E69" s="142"/>
      <c r="F69" s="38"/>
      <c r="G69" s="39"/>
      <c r="H69" s="7"/>
      <c r="I69" s="142"/>
      <c r="J69" s="43"/>
      <c r="K69" s="43"/>
    </row>
    <row r="70" spans="1:11" ht="19" x14ac:dyDescent="0.25">
      <c r="A70" s="156"/>
      <c r="B70" s="44"/>
      <c r="C70" s="53"/>
      <c r="D70" s="29"/>
      <c r="E70" s="142"/>
      <c r="F70" s="38"/>
      <c r="G70" s="39"/>
      <c r="H70" s="7"/>
      <c r="I70" s="142"/>
      <c r="J70" s="43"/>
      <c r="K70" s="43"/>
    </row>
    <row r="71" spans="1:11" ht="19" x14ac:dyDescent="0.25">
      <c r="A71" s="156"/>
      <c r="B71" s="44"/>
      <c r="C71" s="53"/>
      <c r="D71" s="29"/>
      <c r="E71" s="142"/>
      <c r="F71" s="38"/>
      <c r="G71" s="39"/>
      <c r="H71" s="7"/>
      <c r="I71" s="142"/>
      <c r="J71" s="43"/>
      <c r="K71" s="43"/>
    </row>
    <row r="72" spans="1:11" ht="19" x14ac:dyDescent="0.25">
      <c r="A72" s="156"/>
      <c r="B72" s="44"/>
      <c r="C72" s="53"/>
      <c r="D72" s="29"/>
      <c r="E72" s="142"/>
      <c r="F72" s="38"/>
      <c r="G72" s="39"/>
      <c r="H72" s="7"/>
      <c r="I72" s="142"/>
      <c r="J72" s="43"/>
      <c r="K72" s="43"/>
    </row>
    <row r="73" spans="1:11" ht="19" x14ac:dyDescent="0.25">
      <c r="A73" s="156"/>
      <c r="B73" s="44"/>
      <c r="C73" s="53"/>
      <c r="D73" s="29"/>
      <c r="E73" s="142"/>
      <c r="F73" s="38"/>
      <c r="G73" s="39"/>
      <c r="H73" s="7"/>
      <c r="I73" s="142"/>
      <c r="J73" s="43"/>
      <c r="K73" s="43"/>
    </row>
    <row r="74" spans="1:11" ht="19" x14ac:dyDescent="0.25">
      <c r="A74" s="156"/>
      <c r="B74" s="44"/>
      <c r="C74" s="53"/>
      <c r="D74" s="29"/>
      <c r="E74" s="142"/>
      <c r="F74" s="38"/>
      <c r="G74" s="39"/>
      <c r="H74" s="7"/>
      <c r="I74" s="142"/>
      <c r="J74" s="43"/>
      <c r="K74" s="43"/>
    </row>
    <row r="75" spans="1:11" ht="19" x14ac:dyDescent="0.25">
      <c r="A75" s="156"/>
      <c r="B75" s="44"/>
      <c r="C75" s="53"/>
      <c r="D75" s="29"/>
      <c r="E75" s="142"/>
      <c r="F75" s="38"/>
      <c r="G75" s="39"/>
      <c r="H75" s="7"/>
      <c r="I75" s="142"/>
      <c r="J75" s="43"/>
      <c r="K75" s="43"/>
    </row>
    <row r="76" spans="1:11" ht="19" x14ac:dyDescent="0.25">
      <c r="A76" s="156"/>
      <c r="B76" s="44"/>
      <c r="C76" s="53"/>
      <c r="D76" s="29"/>
      <c r="E76" s="142"/>
      <c r="F76" s="38"/>
      <c r="G76" s="39"/>
      <c r="H76" s="7"/>
      <c r="I76" s="142"/>
      <c r="J76" s="43"/>
      <c r="K76" s="43"/>
    </row>
    <row r="77" spans="1:11" ht="19" x14ac:dyDescent="0.25">
      <c r="A77" s="156"/>
      <c r="B77" s="44"/>
      <c r="C77" s="53"/>
      <c r="D77" s="29"/>
      <c r="E77" s="142"/>
      <c r="F77" s="38"/>
      <c r="G77" s="39"/>
      <c r="H77" s="7"/>
      <c r="I77" s="142"/>
      <c r="J77" s="43"/>
      <c r="K77" s="43"/>
    </row>
    <row r="78" spans="1:11" ht="19" x14ac:dyDescent="0.25">
      <c r="A78" s="156"/>
      <c r="B78" s="44"/>
      <c r="C78" s="53"/>
      <c r="D78" s="29"/>
      <c r="E78" s="142"/>
      <c r="F78" s="38"/>
      <c r="G78" s="39"/>
      <c r="H78" s="7"/>
      <c r="I78" s="142"/>
      <c r="J78" s="43"/>
      <c r="K78" s="43"/>
    </row>
    <row r="79" spans="1:11" ht="19" x14ac:dyDescent="0.25">
      <c r="A79" s="156"/>
      <c r="B79" s="44"/>
      <c r="C79" s="53"/>
      <c r="D79" s="29"/>
      <c r="E79" s="142"/>
      <c r="F79" s="38"/>
      <c r="G79" s="39"/>
      <c r="H79" s="7"/>
      <c r="I79" s="142"/>
      <c r="J79" s="43"/>
      <c r="K79" s="43"/>
    </row>
    <row r="80" spans="1:11" ht="19" x14ac:dyDescent="0.25">
      <c r="A80" s="156"/>
      <c r="B80" s="44"/>
      <c r="C80" s="53"/>
      <c r="D80" s="29"/>
      <c r="E80" s="142"/>
      <c r="F80" s="38"/>
      <c r="G80" s="39"/>
      <c r="H80" s="7"/>
      <c r="I80" s="142"/>
      <c r="J80" s="43"/>
      <c r="K80" s="43"/>
    </row>
    <row r="81" spans="1:11" ht="19" x14ac:dyDescent="0.25">
      <c r="A81" s="156"/>
      <c r="B81" s="44"/>
      <c r="C81" s="53"/>
      <c r="D81" s="29"/>
      <c r="E81" s="142"/>
      <c r="F81" s="38"/>
      <c r="G81" s="39"/>
      <c r="H81" s="7"/>
      <c r="I81" s="142"/>
      <c r="J81" s="43"/>
      <c r="K81" s="43"/>
    </row>
    <row r="82" spans="1:11" ht="19" x14ac:dyDescent="0.25">
      <c r="A82" s="156"/>
      <c r="B82" s="44"/>
      <c r="C82" s="53"/>
      <c r="D82" s="29"/>
      <c r="E82" s="142"/>
      <c r="F82" s="38"/>
      <c r="G82" s="39"/>
      <c r="H82" s="7"/>
      <c r="I82" s="142"/>
      <c r="J82" s="43"/>
      <c r="K82" s="43"/>
    </row>
    <row r="83" spans="1:11" ht="19" x14ac:dyDescent="0.25">
      <c r="A83" s="156"/>
      <c r="B83" s="44"/>
      <c r="C83" s="53"/>
      <c r="D83" s="29"/>
      <c r="E83" s="142"/>
      <c r="F83" s="38"/>
      <c r="G83" s="39"/>
      <c r="H83" s="7"/>
      <c r="I83" s="142"/>
      <c r="J83" s="43"/>
      <c r="K83" s="43"/>
    </row>
    <row r="84" spans="1:11" ht="19" x14ac:dyDescent="0.25">
      <c r="A84" s="156"/>
      <c r="B84" s="44"/>
      <c r="C84" s="53"/>
      <c r="D84" s="29"/>
      <c r="E84" s="142"/>
      <c r="F84" s="38"/>
      <c r="G84" s="39"/>
      <c r="H84" s="7"/>
      <c r="I84" s="142"/>
      <c r="J84" s="43"/>
      <c r="K84" s="43"/>
    </row>
    <row r="85" spans="1:11" ht="19" x14ac:dyDescent="0.25">
      <c r="A85" s="156"/>
      <c r="B85" s="44"/>
      <c r="C85" s="53"/>
      <c r="D85" s="29"/>
      <c r="E85" s="142"/>
      <c r="F85" s="38"/>
      <c r="G85" s="39"/>
      <c r="H85" s="7"/>
      <c r="I85" s="142"/>
      <c r="J85" s="43"/>
      <c r="K85" s="43"/>
    </row>
    <row r="86" spans="1:11" ht="19" x14ac:dyDescent="0.25">
      <c r="A86" s="156"/>
      <c r="B86" s="44"/>
      <c r="C86" s="53"/>
      <c r="D86" s="29"/>
      <c r="E86" s="142"/>
      <c r="F86" s="38"/>
      <c r="G86" s="39"/>
      <c r="H86" s="7"/>
      <c r="I86" s="142"/>
      <c r="J86" s="43"/>
      <c r="K86" s="43"/>
    </row>
    <row r="87" spans="1:11" ht="19" x14ac:dyDescent="0.25">
      <c r="A87" s="156"/>
      <c r="B87" s="44"/>
      <c r="C87" s="53"/>
      <c r="D87" s="29"/>
      <c r="E87" s="142"/>
      <c r="F87" s="38"/>
      <c r="G87" s="39"/>
      <c r="H87" s="7"/>
      <c r="I87" s="142"/>
      <c r="J87" s="43"/>
      <c r="K87" s="43"/>
    </row>
    <row r="88" spans="1:11" ht="19" x14ac:dyDescent="0.25">
      <c r="A88" s="156"/>
      <c r="B88" s="44"/>
      <c r="C88" s="53"/>
      <c r="D88" s="29"/>
      <c r="E88" s="142"/>
      <c r="F88" s="38"/>
      <c r="G88" s="39"/>
      <c r="H88" s="7"/>
      <c r="I88" s="142"/>
      <c r="J88" s="43"/>
      <c r="K88" s="43"/>
    </row>
    <row r="89" spans="1:11" ht="19" x14ac:dyDescent="0.25">
      <c r="A89" s="156"/>
      <c r="B89" s="44"/>
      <c r="C89" s="53"/>
      <c r="D89" s="29"/>
      <c r="E89" s="142"/>
      <c r="F89" s="38"/>
      <c r="G89" s="39"/>
      <c r="H89" s="7"/>
      <c r="I89" s="142"/>
      <c r="J89" s="43"/>
      <c r="K89" s="43"/>
    </row>
    <row r="90" spans="1:11" ht="19" x14ac:dyDescent="0.25">
      <c r="A90" s="156"/>
      <c r="B90" s="44"/>
      <c r="C90" s="53"/>
      <c r="D90" s="29"/>
      <c r="E90" s="142"/>
      <c r="F90" s="38"/>
      <c r="G90" s="39"/>
      <c r="H90" s="7"/>
      <c r="I90" s="142"/>
      <c r="J90" s="43"/>
      <c r="K90" s="43"/>
    </row>
    <row r="91" spans="1:11" ht="19" x14ac:dyDescent="0.25">
      <c r="A91" s="156"/>
      <c r="B91" s="44"/>
      <c r="C91" s="53"/>
      <c r="D91" s="29"/>
      <c r="E91" s="142"/>
      <c r="F91" s="38"/>
      <c r="G91" s="39"/>
      <c r="H91" s="7"/>
      <c r="I91" s="142"/>
      <c r="J91" s="43"/>
      <c r="K91" s="43"/>
    </row>
    <row r="92" spans="1:11" ht="19" x14ac:dyDescent="0.25">
      <c r="A92" s="156"/>
      <c r="B92" s="44"/>
      <c r="C92" s="53"/>
      <c r="D92" s="29"/>
      <c r="E92" s="142"/>
      <c r="F92" s="38"/>
      <c r="G92" s="39"/>
      <c r="H92" s="7"/>
      <c r="I92" s="142"/>
      <c r="J92" s="43"/>
      <c r="K92" s="43"/>
    </row>
    <row r="93" spans="1:11" ht="19" x14ac:dyDescent="0.25">
      <c r="A93" s="156"/>
      <c r="B93" s="44"/>
      <c r="C93" s="53"/>
      <c r="D93" s="29"/>
      <c r="E93" s="142"/>
      <c r="F93" s="38"/>
      <c r="G93" s="39"/>
      <c r="H93" s="7"/>
      <c r="I93" s="142"/>
      <c r="J93" s="43"/>
      <c r="K93" s="43"/>
    </row>
    <row r="94" spans="1:11" ht="19" x14ac:dyDescent="0.25">
      <c r="A94" s="156"/>
      <c r="B94" s="44"/>
      <c r="C94" s="53"/>
      <c r="D94" s="29"/>
      <c r="E94" s="142"/>
      <c r="F94" s="38"/>
      <c r="G94" s="39"/>
      <c r="H94" s="7"/>
      <c r="I94" s="142"/>
      <c r="J94" s="43"/>
      <c r="K94" s="43"/>
    </row>
    <row r="95" spans="1:11" ht="19" x14ac:dyDescent="0.25">
      <c r="A95" s="156"/>
      <c r="B95" s="44"/>
      <c r="C95" s="53"/>
      <c r="D95" s="29"/>
      <c r="E95" s="142"/>
      <c r="F95" s="38"/>
      <c r="G95" s="39"/>
      <c r="H95" s="7"/>
      <c r="I95" s="142"/>
      <c r="J95" s="43"/>
      <c r="K95" s="43"/>
    </row>
    <row r="96" spans="1:11" ht="19" x14ac:dyDescent="0.25">
      <c r="A96" s="156"/>
      <c r="B96" s="44"/>
      <c r="C96" s="53"/>
      <c r="D96" s="29"/>
      <c r="E96" s="142"/>
      <c r="F96" s="38"/>
      <c r="G96" s="39"/>
      <c r="H96" s="7"/>
      <c r="I96" s="142"/>
      <c r="J96" s="43"/>
      <c r="K96" s="43"/>
    </row>
    <row r="97" spans="1:11" ht="19" x14ac:dyDescent="0.25">
      <c r="A97" s="156"/>
      <c r="B97" s="44"/>
      <c r="C97" s="53"/>
      <c r="D97" s="29"/>
      <c r="E97" s="142"/>
      <c r="F97" s="38"/>
      <c r="G97" s="39"/>
      <c r="H97" s="7"/>
      <c r="I97" s="142"/>
      <c r="J97" s="43"/>
      <c r="K97" s="43"/>
    </row>
    <row r="98" spans="1:11" ht="19" x14ac:dyDescent="0.25">
      <c r="A98" s="156"/>
      <c r="B98" s="44"/>
      <c r="C98" s="53"/>
      <c r="D98" s="29"/>
      <c r="E98" s="142"/>
      <c r="F98" s="38"/>
      <c r="G98" s="39"/>
      <c r="H98" s="7"/>
      <c r="I98" s="142"/>
      <c r="J98" s="43"/>
      <c r="K98" s="43"/>
    </row>
    <row r="99" spans="1:11" ht="19" x14ac:dyDescent="0.25">
      <c r="A99" s="156"/>
      <c r="B99" s="44"/>
      <c r="C99" s="53"/>
      <c r="D99" s="29"/>
      <c r="E99" s="142"/>
      <c r="F99" s="38"/>
      <c r="G99" s="39"/>
      <c r="H99" s="7"/>
      <c r="I99" s="142"/>
      <c r="J99" s="43"/>
      <c r="K99" s="43"/>
    </row>
    <row r="100" spans="1:11" ht="19" x14ac:dyDescent="0.25">
      <c r="A100" s="156"/>
      <c r="B100" s="44"/>
      <c r="C100" s="53"/>
      <c r="D100" s="29"/>
      <c r="E100" s="142"/>
      <c r="F100" s="38"/>
      <c r="G100" s="39"/>
      <c r="H100" s="7"/>
      <c r="I100" s="142"/>
      <c r="J100" s="43"/>
      <c r="K100" s="43"/>
    </row>
    <row r="101" spans="1:11" ht="19" x14ac:dyDescent="0.25">
      <c r="A101" s="156"/>
      <c r="B101" s="44"/>
      <c r="C101" s="53"/>
      <c r="D101" s="29"/>
      <c r="E101" s="142"/>
      <c r="F101" s="38"/>
      <c r="G101" s="39"/>
      <c r="H101" s="7"/>
      <c r="I101" s="142"/>
      <c r="J101" s="43"/>
      <c r="K101" s="43"/>
    </row>
    <row r="102" spans="1:11" ht="19" x14ac:dyDescent="0.25">
      <c r="A102" s="156"/>
      <c r="B102" s="44"/>
      <c r="C102" s="53"/>
      <c r="D102" s="29"/>
      <c r="E102" s="142"/>
      <c r="F102" s="38"/>
      <c r="G102" s="39"/>
      <c r="H102" s="7"/>
      <c r="I102" s="142"/>
      <c r="J102" s="43"/>
      <c r="K102" s="43"/>
    </row>
    <row r="103" spans="1:11" ht="19" x14ac:dyDescent="0.25">
      <c r="A103" s="156"/>
      <c r="B103" s="44"/>
      <c r="C103" s="53"/>
      <c r="D103" s="29"/>
      <c r="E103" s="142"/>
      <c r="F103" s="38"/>
      <c r="G103" s="39"/>
      <c r="H103" s="7"/>
      <c r="I103" s="142"/>
      <c r="J103" s="43"/>
      <c r="K103" s="43"/>
    </row>
    <row r="104" spans="1:11" ht="19" x14ac:dyDescent="0.25">
      <c r="A104" s="156"/>
      <c r="B104" s="44"/>
      <c r="C104" s="53"/>
      <c r="D104" s="29"/>
      <c r="E104" s="142"/>
      <c r="F104" s="38"/>
      <c r="G104" s="39"/>
      <c r="H104" s="7"/>
      <c r="I104" s="142"/>
      <c r="J104" s="43"/>
      <c r="K104" s="43"/>
    </row>
    <row r="105" spans="1:11" ht="19" x14ac:dyDescent="0.25">
      <c r="A105" s="156"/>
      <c r="B105" s="44"/>
      <c r="C105" s="53"/>
      <c r="D105" s="29"/>
      <c r="E105" s="142"/>
      <c r="F105" s="38"/>
      <c r="G105" s="39"/>
      <c r="H105" s="7"/>
      <c r="I105" s="142"/>
      <c r="J105" s="43"/>
      <c r="K105" s="43"/>
    </row>
    <row r="106" spans="1:11" ht="19" x14ac:dyDescent="0.25">
      <c r="A106" s="156"/>
      <c r="B106" s="44"/>
      <c r="C106" s="53"/>
      <c r="D106" s="29"/>
      <c r="E106" s="142"/>
      <c r="F106" s="38"/>
      <c r="G106" s="39"/>
      <c r="H106" s="7"/>
      <c r="I106" s="142"/>
      <c r="J106" s="43"/>
      <c r="K106" s="43"/>
    </row>
    <row r="107" spans="1:11" ht="19" x14ac:dyDescent="0.25">
      <c r="A107" s="156"/>
      <c r="B107" s="44"/>
      <c r="C107" s="53"/>
      <c r="D107" s="29"/>
      <c r="E107" s="142"/>
      <c r="F107" s="38"/>
      <c r="G107" s="39"/>
      <c r="H107" s="7"/>
      <c r="I107" s="142"/>
      <c r="J107" s="43"/>
      <c r="K107" s="43"/>
    </row>
    <row r="108" spans="1:11" ht="19" x14ac:dyDescent="0.25">
      <c r="A108" s="156"/>
      <c r="B108" s="44"/>
      <c r="C108" s="53"/>
      <c r="D108" s="29"/>
      <c r="E108" s="142"/>
      <c r="F108" s="38"/>
      <c r="G108" s="39"/>
      <c r="H108" s="7"/>
      <c r="I108" s="142"/>
      <c r="J108" s="43"/>
      <c r="K108" s="43"/>
    </row>
    <row r="109" spans="1:11" ht="19" x14ac:dyDescent="0.25">
      <c r="A109" s="156"/>
      <c r="B109" s="44"/>
      <c r="C109" s="53"/>
      <c r="D109" s="29"/>
      <c r="E109" s="142"/>
      <c r="F109" s="38"/>
      <c r="G109" s="39"/>
      <c r="H109" s="7"/>
      <c r="I109" s="142"/>
      <c r="J109" s="43"/>
      <c r="K109" s="43"/>
    </row>
    <row r="110" spans="1:11" ht="19" x14ac:dyDescent="0.25">
      <c r="A110" s="156"/>
      <c r="B110" s="44"/>
      <c r="C110" s="53"/>
      <c r="D110" s="29"/>
      <c r="E110" s="142"/>
      <c r="F110" s="38"/>
      <c r="G110" s="39"/>
      <c r="H110" s="7"/>
      <c r="I110" s="142"/>
      <c r="J110" s="43"/>
      <c r="K110" s="43"/>
    </row>
    <row r="111" spans="1:11" ht="19" x14ac:dyDescent="0.25">
      <c r="A111" s="156"/>
      <c r="B111" s="44"/>
      <c r="C111" s="53"/>
      <c r="D111" s="29"/>
      <c r="E111" s="142"/>
      <c r="F111" s="38"/>
      <c r="G111" s="39"/>
      <c r="H111" s="7"/>
      <c r="I111" s="142"/>
      <c r="J111" s="43"/>
      <c r="K111" s="43"/>
    </row>
    <row r="112" spans="1:11" ht="19" x14ac:dyDescent="0.25">
      <c r="A112" s="156"/>
      <c r="B112" s="44"/>
      <c r="C112" s="53"/>
      <c r="D112" s="29"/>
      <c r="E112" s="142"/>
      <c r="F112" s="38"/>
      <c r="G112" s="39"/>
      <c r="H112" s="7"/>
      <c r="I112" s="142"/>
      <c r="J112" s="43"/>
      <c r="K112" s="43"/>
    </row>
    <row r="113" spans="1:11" ht="19" x14ac:dyDescent="0.25">
      <c r="A113" s="156"/>
      <c r="B113" s="44"/>
      <c r="C113" s="53"/>
      <c r="D113" s="29"/>
      <c r="E113" s="142"/>
      <c r="F113" s="38"/>
      <c r="G113" s="39"/>
      <c r="H113" s="7"/>
      <c r="I113" s="142"/>
      <c r="J113" s="43"/>
      <c r="K113" s="43"/>
    </row>
    <row r="114" spans="1:11" ht="19" x14ac:dyDescent="0.25">
      <c r="A114" s="156"/>
      <c r="B114" s="44"/>
      <c r="C114" s="53"/>
      <c r="D114" s="29"/>
      <c r="E114" s="142"/>
      <c r="F114" s="38"/>
      <c r="G114" s="39"/>
      <c r="H114" s="7"/>
      <c r="I114" s="142"/>
      <c r="J114" s="43"/>
      <c r="K114" s="43"/>
    </row>
    <row r="115" spans="1:11" ht="19" x14ac:dyDescent="0.25">
      <c r="A115" s="156"/>
      <c r="B115" s="44"/>
      <c r="C115" s="53"/>
      <c r="D115" s="29"/>
      <c r="E115" s="142"/>
      <c r="F115" s="38"/>
      <c r="G115" s="39"/>
      <c r="H115" s="7"/>
      <c r="I115" s="142"/>
      <c r="J115" s="43"/>
      <c r="K115" s="43"/>
    </row>
    <row r="116" spans="1:11" ht="19" x14ac:dyDescent="0.25">
      <c r="A116" s="156"/>
      <c r="B116" s="44"/>
      <c r="C116" s="53"/>
      <c r="D116" s="29"/>
      <c r="E116" s="142"/>
      <c r="F116" s="38"/>
      <c r="G116" s="39"/>
      <c r="H116" s="7"/>
      <c r="I116" s="142"/>
      <c r="J116" s="43"/>
      <c r="K116" s="43"/>
    </row>
    <row r="117" spans="1:11" ht="19" x14ac:dyDescent="0.25">
      <c r="A117" s="156"/>
      <c r="B117" s="44"/>
      <c r="C117" s="53"/>
      <c r="D117" s="29"/>
      <c r="E117" s="142"/>
      <c r="F117" s="38"/>
      <c r="G117" s="39"/>
      <c r="H117" s="7"/>
      <c r="I117" s="142"/>
      <c r="J117" s="43"/>
      <c r="K117" s="43"/>
    </row>
    <row r="118" spans="1:11" ht="19" x14ac:dyDescent="0.25">
      <c r="A118" s="156"/>
      <c r="B118" s="44"/>
      <c r="C118" s="53"/>
      <c r="D118" s="29"/>
      <c r="E118" s="142"/>
      <c r="F118" s="38"/>
      <c r="G118" s="39"/>
      <c r="H118" s="7"/>
      <c r="I118" s="142"/>
      <c r="J118" s="43"/>
      <c r="K118" s="43"/>
    </row>
    <row r="119" spans="1:11" ht="19" x14ac:dyDescent="0.25">
      <c r="A119" s="156"/>
      <c r="B119" s="44"/>
      <c r="C119" s="53"/>
      <c r="D119" s="29"/>
      <c r="E119" s="142"/>
      <c r="F119" s="38"/>
      <c r="G119" s="39"/>
      <c r="H119" s="7"/>
      <c r="I119" s="142"/>
      <c r="J119" s="43"/>
      <c r="K119" s="43"/>
    </row>
    <row r="120" spans="1:11" ht="19" x14ac:dyDescent="0.25">
      <c r="A120" s="156"/>
      <c r="B120" s="44"/>
      <c r="C120" s="53"/>
      <c r="D120" s="29"/>
      <c r="E120" s="142"/>
      <c r="F120" s="38"/>
      <c r="G120" s="39"/>
      <c r="H120" s="7"/>
      <c r="I120" s="142"/>
      <c r="J120" s="43"/>
      <c r="K120" s="43"/>
    </row>
    <row r="121" spans="1:11" ht="19" x14ac:dyDescent="0.25">
      <c r="A121" s="156"/>
      <c r="B121" s="44"/>
      <c r="C121" s="53"/>
      <c r="D121" s="29"/>
      <c r="E121" s="142"/>
      <c r="F121" s="38"/>
      <c r="G121" s="39"/>
      <c r="H121" s="7"/>
      <c r="I121" s="142"/>
      <c r="J121" s="43"/>
      <c r="K121" s="43"/>
    </row>
    <row r="122" spans="1:11" ht="19" x14ac:dyDescent="0.25">
      <c r="A122" s="156"/>
      <c r="B122" s="44"/>
      <c r="C122" s="53"/>
      <c r="D122" s="29"/>
      <c r="E122" s="142"/>
      <c r="F122" s="38"/>
      <c r="G122" s="39"/>
      <c r="H122" s="7"/>
      <c r="I122" s="142"/>
      <c r="J122" s="43"/>
      <c r="K122" s="43"/>
    </row>
    <row r="123" spans="1:11" ht="19" x14ac:dyDescent="0.25">
      <c r="A123" s="156"/>
      <c r="B123" s="44"/>
      <c r="C123" s="53"/>
      <c r="D123" s="29"/>
      <c r="E123" s="142"/>
      <c r="F123" s="38"/>
      <c r="G123" s="39"/>
      <c r="H123" s="7"/>
      <c r="I123" s="142"/>
      <c r="J123" s="43"/>
      <c r="K123" s="43"/>
    </row>
    <row r="124" spans="1:11" ht="19" x14ac:dyDescent="0.25">
      <c r="A124" s="156"/>
      <c r="B124" s="44"/>
      <c r="C124" s="53"/>
      <c r="D124" s="29"/>
      <c r="E124" s="142"/>
      <c r="F124" s="38"/>
      <c r="G124" s="39"/>
      <c r="H124" s="7"/>
      <c r="I124" s="142"/>
      <c r="J124" s="43"/>
      <c r="K124" s="43"/>
    </row>
    <row r="125" spans="1:11" ht="19" x14ac:dyDescent="0.25">
      <c r="A125" s="156"/>
      <c r="B125" s="44"/>
      <c r="C125" s="53"/>
      <c r="D125" s="29"/>
      <c r="E125" s="142"/>
      <c r="F125" s="38"/>
      <c r="G125" s="39"/>
      <c r="H125" s="7"/>
      <c r="I125" s="142"/>
      <c r="J125" s="43"/>
      <c r="K125" s="43"/>
    </row>
    <row r="126" spans="1:11" ht="19" x14ac:dyDescent="0.25">
      <c r="A126" s="156"/>
      <c r="B126" s="44"/>
      <c r="C126" s="53"/>
      <c r="D126" s="29"/>
      <c r="E126" s="142"/>
      <c r="F126" s="38"/>
      <c r="G126" s="39"/>
      <c r="H126" s="7"/>
      <c r="I126" s="142"/>
      <c r="J126" s="43"/>
      <c r="K126" s="43"/>
    </row>
    <row r="127" spans="1:11" ht="19" x14ac:dyDescent="0.25">
      <c r="A127" s="156"/>
      <c r="B127" s="44"/>
      <c r="C127" s="53"/>
      <c r="D127" s="29"/>
      <c r="E127" s="142"/>
      <c r="F127" s="38"/>
      <c r="G127" s="39"/>
      <c r="H127" s="7"/>
      <c r="I127" s="142"/>
      <c r="J127" s="43"/>
      <c r="K127" s="43"/>
    </row>
    <row r="128" spans="1:11" ht="19" x14ac:dyDescent="0.25">
      <c r="A128" s="156"/>
      <c r="B128" s="44"/>
      <c r="C128" s="53"/>
      <c r="D128" s="29"/>
      <c r="E128" s="142"/>
      <c r="F128" s="38"/>
      <c r="G128" s="39"/>
      <c r="H128" s="7"/>
      <c r="I128" s="142"/>
      <c r="J128" s="43"/>
      <c r="K128" s="43"/>
    </row>
    <row r="129" spans="1:11" ht="19" x14ac:dyDescent="0.25">
      <c r="A129" s="156"/>
      <c r="B129" s="44"/>
      <c r="C129" s="53"/>
      <c r="D129" s="29"/>
      <c r="E129" s="142"/>
      <c r="F129" s="38"/>
      <c r="G129" s="39"/>
      <c r="H129" s="7"/>
      <c r="I129" s="142"/>
      <c r="J129" s="43"/>
      <c r="K129" s="43"/>
    </row>
    <row r="130" spans="1:11" ht="19" x14ac:dyDescent="0.25">
      <c r="A130" s="156"/>
      <c r="B130" s="44"/>
      <c r="C130" s="53"/>
      <c r="D130" s="29"/>
      <c r="E130" s="142"/>
      <c r="F130" s="38"/>
      <c r="G130" s="39"/>
      <c r="H130" s="7"/>
      <c r="I130" s="142"/>
      <c r="J130" s="43"/>
      <c r="K130" s="43"/>
    </row>
    <row r="131" spans="1:11" ht="19" x14ac:dyDescent="0.25">
      <c r="A131" s="156"/>
      <c r="B131" s="44"/>
      <c r="C131" s="53"/>
      <c r="D131" s="29"/>
      <c r="E131" s="142"/>
      <c r="F131" s="38"/>
      <c r="G131" s="39"/>
      <c r="H131" s="7"/>
      <c r="I131" s="142"/>
      <c r="J131" s="43"/>
      <c r="K131" s="43"/>
    </row>
    <row r="132" spans="1:11" ht="19" x14ac:dyDescent="0.25">
      <c r="A132" s="156"/>
      <c r="B132" s="44"/>
      <c r="C132" s="53"/>
      <c r="D132" s="29"/>
      <c r="E132" s="142"/>
      <c r="F132" s="38"/>
      <c r="G132" s="39"/>
      <c r="H132" s="7"/>
      <c r="I132" s="142"/>
      <c r="J132" s="43"/>
      <c r="K132" s="43"/>
    </row>
    <row r="133" spans="1:11" ht="19" x14ac:dyDescent="0.25">
      <c r="A133" s="156"/>
      <c r="B133" s="44"/>
      <c r="C133" s="53"/>
      <c r="D133" s="29"/>
      <c r="E133" s="142"/>
      <c r="F133" s="38"/>
      <c r="G133" s="39"/>
      <c r="H133" s="7"/>
      <c r="I133" s="142"/>
      <c r="J133" s="43"/>
      <c r="K133" s="43"/>
    </row>
    <row r="134" spans="1:11" ht="19" x14ac:dyDescent="0.25">
      <c r="A134" s="156"/>
      <c r="B134" s="44"/>
      <c r="C134" s="53"/>
      <c r="D134" s="29"/>
      <c r="E134" s="142"/>
      <c r="F134" s="38"/>
      <c r="G134" s="39"/>
      <c r="H134" s="7"/>
      <c r="I134" s="142"/>
      <c r="J134" s="43"/>
      <c r="K134" s="43"/>
    </row>
    <row r="135" spans="1:11" ht="19" x14ac:dyDescent="0.25">
      <c r="A135" s="156"/>
      <c r="B135" s="44"/>
      <c r="C135" s="53"/>
      <c r="D135" s="29"/>
      <c r="E135" s="142"/>
      <c r="F135" s="38"/>
      <c r="G135" s="39"/>
      <c r="H135" s="7"/>
      <c r="I135" s="142"/>
      <c r="J135" s="43"/>
      <c r="K135" s="43"/>
    </row>
    <row r="136" spans="1:11" ht="19" x14ac:dyDescent="0.25">
      <c r="A136" s="156"/>
      <c r="B136" s="44"/>
      <c r="C136" s="53"/>
      <c r="D136" s="29"/>
      <c r="E136" s="142"/>
      <c r="F136" s="38"/>
      <c r="G136" s="39"/>
      <c r="H136" s="7"/>
      <c r="I136" s="142"/>
      <c r="J136" s="43"/>
      <c r="K136" s="43"/>
    </row>
    <row r="137" spans="1:11" ht="19" x14ac:dyDescent="0.25">
      <c r="A137" s="156"/>
      <c r="B137" s="44"/>
      <c r="C137" s="53"/>
      <c r="D137" s="29"/>
      <c r="E137" s="142"/>
      <c r="F137" s="38"/>
      <c r="G137" s="39"/>
      <c r="H137" s="7"/>
      <c r="I137" s="142"/>
      <c r="J137" s="43"/>
      <c r="K137" s="43"/>
    </row>
    <row r="138" spans="1:11" ht="19" x14ac:dyDescent="0.25">
      <c r="A138" s="156"/>
      <c r="B138" s="44"/>
      <c r="C138" s="53"/>
      <c r="D138" s="29"/>
      <c r="E138" s="142"/>
      <c r="F138" s="38"/>
      <c r="G138" s="39"/>
      <c r="H138" s="7"/>
      <c r="I138" s="142"/>
      <c r="J138" s="43"/>
      <c r="K138" s="43"/>
    </row>
    <row r="139" spans="1:11" ht="19" x14ac:dyDescent="0.25">
      <c r="A139" s="156"/>
      <c r="B139" s="44"/>
      <c r="C139" s="53"/>
      <c r="D139" s="29"/>
      <c r="E139" s="142"/>
      <c r="F139" s="38"/>
      <c r="G139" s="39"/>
      <c r="H139" s="7"/>
      <c r="I139" s="142"/>
      <c r="J139" s="43"/>
      <c r="K139" s="43"/>
    </row>
    <row r="140" spans="1:11" ht="19" x14ac:dyDescent="0.25">
      <c r="A140" s="156"/>
      <c r="B140" s="44"/>
      <c r="C140" s="53"/>
      <c r="D140" s="29"/>
      <c r="E140" s="142"/>
      <c r="F140" s="38"/>
      <c r="G140" s="39"/>
      <c r="H140" s="7"/>
      <c r="I140" s="142"/>
      <c r="J140" s="43"/>
      <c r="K140" s="43"/>
    </row>
    <row r="141" spans="1:11" ht="19" x14ac:dyDescent="0.25">
      <c r="A141" s="156"/>
      <c r="B141" s="44"/>
      <c r="C141" s="53"/>
      <c r="D141" s="29"/>
      <c r="E141" s="142"/>
      <c r="F141" s="38"/>
      <c r="G141" s="39"/>
      <c r="H141" s="7"/>
      <c r="I141" s="142"/>
      <c r="J141" s="43"/>
      <c r="K141" s="43"/>
    </row>
    <row r="142" spans="1:11" ht="19" x14ac:dyDescent="0.25">
      <c r="A142" s="156"/>
      <c r="B142" s="44"/>
      <c r="C142" s="53"/>
      <c r="D142" s="29"/>
      <c r="E142" s="142"/>
      <c r="F142" s="38"/>
      <c r="G142" s="39"/>
      <c r="H142" s="7"/>
      <c r="I142" s="142"/>
      <c r="J142" s="43"/>
      <c r="K142" s="43"/>
    </row>
    <row r="143" spans="1:11" ht="19" x14ac:dyDescent="0.25">
      <c r="A143" s="156"/>
      <c r="B143" s="44"/>
      <c r="C143" s="53"/>
      <c r="D143" s="29"/>
      <c r="E143" s="142"/>
      <c r="F143" s="38"/>
      <c r="G143" s="39"/>
      <c r="H143" s="7"/>
      <c r="I143" s="142"/>
      <c r="J143" s="43"/>
      <c r="K143" s="43"/>
    </row>
    <row r="144" spans="1:11" ht="19" x14ac:dyDescent="0.25">
      <c r="A144" s="156"/>
      <c r="B144" s="44"/>
      <c r="C144" s="53"/>
      <c r="D144" s="29"/>
      <c r="E144" s="142"/>
      <c r="F144" s="38"/>
      <c r="G144" s="39"/>
      <c r="H144" s="7"/>
      <c r="I144" s="142"/>
      <c r="J144" s="43"/>
      <c r="K144" s="43"/>
    </row>
    <row r="145" spans="1:11" ht="19" x14ac:dyDescent="0.25">
      <c r="A145" s="156"/>
      <c r="B145" s="44"/>
      <c r="C145" s="53"/>
      <c r="D145" s="29"/>
      <c r="E145" s="142"/>
      <c r="F145" s="38"/>
      <c r="G145" s="39"/>
      <c r="H145" s="7"/>
      <c r="I145" s="142"/>
      <c r="J145" s="43"/>
      <c r="K145" s="43"/>
    </row>
    <row r="146" spans="1:11" ht="19" x14ac:dyDescent="0.25">
      <c r="A146" s="156"/>
      <c r="B146" s="44"/>
      <c r="C146" s="53"/>
      <c r="D146" s="29"/>
      <c r="E146" s="142"/>
      <c r="F146" s="38"/>
      <c r="G146" s="39"/>
      <c r="H146" s="7"/>
      <c r="I146" s="142"/>
      <c r="J146" s="43"/>
      <c r="K146" s="43"/>
    </row>
    <row r="147" spans="1:11" ht="19" x14ac:dyDescent="0.25">
      <c r="A147" s="156"/>
      <c r="B147" s="44"/>
      <c r="C147" s="53"/>
      <c r="D147" s="29"/>
      <c r="E147" s="142"/>
      <c r="F147" s="38"/>
      <c r="G147" s="39"/>
      <c r="H147" s="7"/>
      <c r="I147" s="142"/>
      <c r="J147" s="43"/>
      <c r="K147" s="43"/>
    </row>
    <row r="148" spans="1:11" x14ac:dyDescent="0.2">
      <c r="A148" s="4"/>
      <c r="B148" s="3"/>
      <c r="C148" s="4"/>
      <c r="D148" s="4"/>
      <c r="E148" s="3"/>
      <c r="F148" s="54"/>
      <c r="G148" s="54"/>
      <c r="H148" s="54"/>
      <c r="I148" s="4"/>
    </row>
    <row r="149" spans="1:11" x14ac:dyDescent="0.2">
      <c r="A149" s="14"/>
      <c r="B149" s="40"/>
      <c r="C149" s="41"/>
      <c r="D149" s="41"/>
      <c r="E149" s="42"/>
      <c r="F149" s="59"/>
      <c r="G149" s="59"/>
      <c r="H149" s="20"/>
    </row>
    <row r="150" spans="1:11" x14ac:dyDescent="0.2">
      <c r="A150" s="14"/>
      <c r="B150" s="47"/>
      <c r="C150" s="41"/>
      <c r="D150" s="41"/>
      <c r="E150" s="43"/>
      <c r="F150" s="54"/>
      <c r="G150" s="54"/>
    </row>
    <row r="151" spans="1:11" ht="37" x14ac:dyDescent="0.45">
      <c r="A151" s="14"/>
      <c r="B151" s="288"/>
      <c r="C151" s="288"/>
      <c r="D151" s="288"/>
      <c r="E151" s="288"/>
      <c r="F151" s="288"/>
      <c r="G151" s="288"/>
      <c r="H151" s="288"/>
    </row>
    <row r="152" spans="1:11" ht="21" x14ac:dyDescent="0.25">
      <c r="A152" s="14"/>
      <c r="B152" s="65"/>
      <c r="C152" s="65"/>
      <c r="D152" s="65"/>
      <c r="E152" s="65"/>
      <c r="F152" s="65"/>
      <c r="G152" s="65"/>
      <c r="H152" s="65"/>
    </row>
    <row r="153" spans="1:11" ht="21" x14ac:dyDescent="0.25">
      <c r="A153" s="14"/>
      <c r="B153" s="122"/>
      <c r="C153" s="289"/>
      <c r="D153" s="289"/>
      <c r="E153" s="175"/>
      <c r="F153" s="175"/>
      <c r="G153" s="289"/>
      <c r="H153" s="289"/>
    </row>
    <row r="154" spans="1:11" ht="21" x14ac:dyDescent="0.25">
      <c r="A154" s="14"/>
      <c r="B154" s="176"/>
      <c r="C154" s="177"/>
      <c r="D154" s="177"/>
      <c r="E154" s="287"/>
      <c r="F154" s="287"/>
      <c r="G154" s="177"/>
      <c r="H154" s="177"/>
    </row>
    <row r="155" spans="1:11" ht="19" x14ac:dyDescent="0.25">
      <c r="A155" s="14"/>
      <c r="B155" s="176"/>
      <c r="C155" s="178"/>
      <c r="D155" s="178"/>
      <c r="E155" s="287"/>
      <c r="F155" s="287"/>
      <c r="G155" s="178"/>
      <c r="H155" s="178"/>
    </row>
    <row r="156" spans="1:11" ht="19" x14ac:dyDescent="0.25">
      <c r="A156" s="14"/>
      <c r="B156" s="176"/>
      <c r="C156" s="179"/>
      <c r="D156" s="179"/>
      <c r="E156" s="287"/>
      <c r="F156" s="287"/>
      <c r="G156" s="180"/>
      <c r="H156" s="180"/>
    </row>
    <row r="157" spans="1:11" ht="19" x14ac:dyDescent="0.25">
      <c r="A157" s="14"/>
      <c r="B157" s="176"/>
      <c r="C157" s="179"/>
      <c r="D157" s="179"/>
      <c r="E157" s="287"/>
      <c r="F157" s="287"/>
      <c r="G157" s="180"/>
      <c r="H157" s="180"/>
    </row>
    <row r="158" spans="1:11" x14ac:dyDescent="0.2">
      <c r="A158" s="14"/>
      <c r="B158" s="44"/>
    </row>
    <row r="159" spans="1:11" x14ac:dyDescent="0.2">
      <c r="A159" s="14"/>
      <c r="B159" s="44"/>
    </row>
    <row r="160" spans="1:11" x14ac:dyDescent="0.2">
      <c r="B160" s="44"/>
    </row>
    <row r="161" spans="2:2" x14ac:dyDescent="0.2">
      <c r="B161" s="20"/>
    </row>
    <row r="162" spans="2:2" x14ac:dyDescent="0.2">
      <c r="B162" s="20"/>
    </row>
    <row r="163" spans="2:2" x14ac:dyDescent="0.2">
      <c r="B163" s="20"/>
    </row>
    <row r="164" spans="2:2" x14ac:dyDescent="0.2">
      <c r="B164" s="20"/>
    </row>
  </sheetData>
  <mergeCells count="15">
    <mergeCell ref="B1:I1"/>
    <mergeCell ref="B2:I2"/>
    <mergeCell ref="E156:F156"/>
    <mergeCell ref="E157:F157"/>
    <mergeCell ref="B151:H151"/>
    <mergeCell ref="C153:D153"/>
    <mergeCell ref="G153:H153"/>
    <mergeCell ref="E154:F154"/>
    <mergeCell ref="E155:F155"/>
    <mergeCell ref="B3:I3"/>
    <mergeCell ref="B4:I4"/>
    <mergeCell ref="B5:I5"/>
    <mergeCell ref="B16:I16"/>
    <mergeCell ref="B6:I6"/>
    <mergeCell ref="B8:I8"/>
  </mergeCells>
  <phoneticPr fontId="22" type="noConversion"/>
  <pageMargins left="0.75" right="0.75" top="1" bottom="1" header="0.5" footer="0.5"/>
  <pageSetup scale="51" orientation="landscape" horizontalDpi="4294967292" verticalDpi="4294967292"/>
  <headerFooter>
    <oddHeader xml:space="preserve">&amp;R&amp;"Calibri,Regular"&amp;K000000EXHIBIT____
SCHEDULE (DJL-11)
PAGE 1 OF 1
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99C6-3B8F-A548-A4DF-681B40801D94}">
  <sheetPr>
    <pageSetUpPr fitToPage="1"/>
  </sheetPr>
  <dimension ref="B8:N74"/>
  <sheetViews>
    <sheetView view="pageLayout" topLeftCell="B59" zoomScale="123" zoomScaleNormal="100" zoomScalePageLayoutView="123" workbookViewId="0">
      <selection activeCell="B68" sqref="B68"/>
    </sheetView>
  </sheetViews>
  <sheetFormatPr baseColWidth="10" defaultRowHeight="16" x14ac:dyDescent="0.2"/>
  <cols>
    <col min="2" max="2" width="39.83203125" customWidth="1"/>
  </cols>
  <sheetData>
    <row r="8" spans="2:14" ht="17" thickBot="1" x14ac:dyDescent="0.25"/>
    <row r="9" spans="2:14" ht="21" x14ac:dyDescent="0.25">
      <c r="B9" s="291" t="s">
        <v>198</v>
      </c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3"/>
    </row>
    <row r="10" spans="2:14" ht="21" x14ac:dyDescent="0.25">
      <c r="B10" s="294" t="s">
        <v>199</v>
      </c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95"/>
    </row>
    <row r="11" spans="2:14" ht="21" x14ac:dyDescent="0.25">
      <c r="B11" s="294" t="s">
        <v>200</v>
      </c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95"/>
    </row>
    <row r="12" spans="2:14" ht="21" x14ac:dyDescent="0.25">
      <c r="B12" s="294" t="s">
        <v>201</v>
      </c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95"/>
    </row>
    <row r="13" spans="2:14" ht="21" x14ac:dyDescent="0.25">
      <c r="B13" s="296" t="s">
        <v>332</v>
      </c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8"/>
    </row>
    <row r="14" spans="2:14" ht="21" x14ac:dyDescent="0.25">
      <c r="B14" s="297" t="s">
        <v>333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</row>
    <row r="15" spans="2:14" x14ac:dyDescent="0.2">
      <c r="B15" s="210"/>
      <c r="C15" s="210"/>
      <c r="D15" s="299" t="s">
        <v>325</v>
      </c>
      <c r="E15" s="299"/>
      <c r="F15" s="299"/>
      <c r="G15" s="210"/>
      <c r="H15" s="299" t="s">
        <v>326</v>
      </c>
      <c r="I15" s="299"/>
      <c r="J15" s="299"/>
      <c r="K15" s="210"/>
      <c r="L15" s="299" t="s">
        <v>327</v>
      </c>
      <c r="M15" s="299"/>
      <c r="N15" s="299"/>
    </row>
    <row r="16" spans="2:14" x14ac:dyDescent="0.2">
      <c r="B16" s="200" t="s">
        <v>295</v>
      </c>
      <c r="C16" s="200" t="s">
        <v>296</v>
      </c>
      <c r="D16" s="201" t="s">
        <v>322</v>
      </c>
      <c r="E16" s="201" t="s">
        <v>323</v>
      </c>
      <c r="F16" s="201" t="s">
        <v>324</v>
      </c>
      <c r="G16" s="199"/>
      <c r="H16" s="201" t="s">
        <v>322</v>
      </c>
      <c r="I16" s="201" t="s">
        <v>323</v>
      </c>
      <c r="J16" s="201" t="s">
        <v>324</v>
      </c>
      <c r="K16" s="199"/>
      <c r="L16" s="201" t="s">
        <v>322</v>
      </c>
      <c r="M16" s="201" t="s">
        <v>323</v>
      </c>
      <c r="N16" s="201" t="s">
        <v>324</v>
      </c>
    </row>
    <row r="17" spans="2:14" x14ac:dyDescent="0.2">
      <c r="B17" s="202"/>
      <c r="C17" s="202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</row>
    <row r="18" spans="2:14" x14ac:dyDescent="0.2">
      <c r="B18" s="203" t="s">
        <v>297</v>
      </c>
      <c r="C18" s="204" t="s">
        <v>135</v>
      </c>
      <c r="D18" s="205">
        <v>9.9299999999999999E-2</v>
      </c>
      <c r="E18" s="205">
        <v>0.10440000000000001</v>
      </c>
      <c r="F18" s="205">
        <v>0.1095</v>
      </c>
      <c r="G18" s="199"/>
      <c r="H18" s="205">
        <v>0.1009</v>
      </c>
      <c r="I18" s="205">
        <v>0.106</v>
      </c>
      <c r="J18" s="205">
        <v>0.1111</v>
      </c>
      <c r="K18" s="205"/>
      <c r="L18" s="205">
        <v>0.1038</v>
      </c>
      <c r="M18" s="205">
        <v>0.1089</v>
      </c>
      <c r="N18" s="205">
        <v>0.114</v>
      </c>
    </row>
    <row r="19" spans="2:14" x14ac:dyDescent="0.2">
      <c r="B19" s="203" t="s">
        <v>298</v>
      </c>
      <c r="C19" s="204" t="s">
        <v>136</v>
      </c>
      <c r="D19" s="205">
        <v>8.7900000000000006E-2</v>
      </c>
      <c r="E19" s="206">
        <v>8.9599999999999999E-2</v>
      </c>
      <c r="F19" s="205">
        <v>9.0899999999999995E-2</v>
      </c>
      <c r="G19" s="199"/>
      <c r="H19" s="205">
        <v>8.7800000000000003E-2</v>
      </c>
      <c r="I19" s="205">
        <v>8.9499999999999996E-2</v>
      </c>
      <c r="J19" s="205">
        <v>9.0800000000000006E-2</v>
      </c>
      <c r="K19" s="205"/>
      <c r="L19" s="205">
        <v>8.6699999999999999E-2</v>
      </c>
      <c r="M19" s="205">
        <v>8.8400000000000006E-2</v>
      </c>
      <c r="N19" s="205">
        <v>8.9800000000000005E-2</v>
      </c>
    </row>
    <row r="20" spans="2:14" x14ac:dyDescent="0.2">
      <c r="B20" s="203" t="s">
        <v>299</v>
      </c>
      <c r="C20" s="204" t="s">
        <v>137</v>
      </c>
      <c r="D20" s="205">
        <v>8.9800000000000005E-2</v>
      </c>
      <c r="E20" s="205">
        <v>9.9299999999999999E-2</v>
      </c>
      <c r="F20" s="205">
        <v>0.105</v>
      </c>
      <c r="G20" s="205"/>
      <c r="H20" s="205">
        <v>8.9899999999999994E-2</v>
      </c>
      <c r="I20" s="205">
        <v>9.9299999999999999E-2</v>
      </c>
      <c r="J20" s="205">
        <v>0.1051</v>
      </c>
      <c r="K20" s="205"/>
      <c r="L20" s="205">
        <v>8.8999999999999996E-2</v>
      </c>
      <c r="M20" s="205">
        <v>9.8500000000000004E-2</v>
      </c>
      <c r="N20" s="205">
        <v>0.1042</v>
      </c>
    </row>
    <row r="21" spans="2:14" x14ac:dyDescent="0.2">
      <c r="B21" s="203" t="s">
        <v>300</v>
      </c>
      <c r="C21" s="204" t="s">
        <v>138</v>
      </c>
      <c r="D21" s="205">
        <v>9.4700000000000006E-2</v>
      </c>
      <c r="E21" s="205">
        <v>9.8900000000000002E-2</v>
      </c>
      <c r="F21" s="205">
        <v>0.1028</v>
      </c>
      <c r="G21" s="205"/>
      <c r="H21" s="205">
        <v>9.4399999999999998E-2</v>
      </c>
      <c r="I21" s="205">
        <v>9.8599999999999993E-2</v>
      </c>
      <c r="J21" s="205">
        <v>0.10249999999999999</v>
      </c>
      <c r="K21" s="205"/>
      <c r="L21" s="205">
        <v>9.35E-2</v>
      </c>
      <c r="M21" s="205">
        <v>9.7799999999999998E-2</v>
      </c>
      <c r="N21" s="205">
        <v>0.1017</v>
      </c>
    </row>
    <row r="22" spans="2:14" x14ac:dyDescent="0.2">
      <c r="B22" s="203" t="s">
        <v>301</v>
      </c>
      <c r="C22" s="204" t="s">
        <v>203</v>
      </c>
      <c r="D22" s="205"/>
      <c r="E22" s="205">
        <v>8.9200000000000002E-2</v>
      </c>
      <c r="F22" s="205">
        <v>0.10929999999999999</v>
      </c>
      <c r="G22" s="205"/>
      <c r="H22" s="205"/>
      <c r="I22" s="205">
        <v>9.2200000000000004E-2</v>
      </c>
      <c r="J22" s="205">
        <v>0.1123</v>
      </c>
      <c r="K22" s="205"/>
      <c r="L22" s="205"/>
      <c r="M22" s="205">
        <v>9.4799999999999995E-2</v>
      </c>
      <c r="N22" s="205">
        <v>0.1149</v>
      </c>
    </row>
    <row r="23" spans="2:14" x14ac:dyDescent="0.2">
      <c r="B23" s="203" t="s">
        <v>302</v>
      </c>
      <c r="C23" s="204" t="s">
        <v>210</v>
      </c>
      <c r="D23" s="205">
        <v>0.1004</v>
      </c>
      <c r="E23" s="205">
        <v>0.10340000000000001</v>
      </c>
      <c r="F23" s="205">
        <v>0.1065</v>
      </c>
      <c r="G23" s="205"/>
      <c r="H23" s="205">
        <v>9.9900000000000003E-2</v>
      </c>
      <c r="I23" s="205">
        <v>0.10290000000000001</v>
      </c>
      <c r="J23" s="205">
        <v>0.106</v>
      </c>
      <c r="K23" s="205"/>
      <c r="L23" s="205">
        <v>9.8799999999999999E-2</v>
      </c>
      <c r="M23" s="205">
        <v>0.1018</v>
      </c>
      <c r="N23" s="205">
        <v>0.1048</v>
      </c>
    </row>
    <row r="24" spans="2:14" x14ac:dyDescent="0.2">
      <c r="B24" s="203" t="s">
        <v>303</v>
      </c>
      <c r="C24" s="204" t="s">
        <v>139</v>
      </c>
      <c r="D24" s="205">
        <v>9.2399999999999996E-2</v>
      </c>
      <c r="E24" s="205">
        <v>9.4600000000000004E-2</v>
      </c>
      <c r="F24" s="205">
        <v>9.6000000000000002E-2</v>
      </c>
      <c r="G24" s="205"/>
      <c r="H24" s="205">
        <v>9.3100000000000002E-2</v>
      </c>
      <c r="I24" s="205">
        <v>9.5299999999999996E-2</v>
      </c>
      <c r="J24" s="205">
        <v>9.6600000000000005E-2</v>
      </c>
      <c r="K24" s="205"/>
      <c r="L24" s="205">
        <v>9.3799999999999994E-2</v>
      </c>
      <c r="M24" s="205">
        <v>9.6000000000000002E-2</v>
      </c>
      <c r="N24" s="205">
        <v>9.74E-2</v>
      </c>
    </row>
    <row r="25" spans="2:14" x14ac:dyDescent="0.2">
      <c r="B25" s="203" t="s">
        <v>304</v>
      </c>
      <c r="C25" s="204" t="s">
        <v>170</v>
      </c>
      <c r="D25" s="205">
        <v>9.3399999999999997E-2</v>
      </c>
      <c r="E25" s="205">
        <v>9.4100000000000003E-2</v>
      </c>
      <c r="F25" s="205">
        <v>9.5500000000000002E-2</v>
      </c>
      <c r="G25" s="205"/>
      <c r="H25" s="205">
        <v>9.3200000000000005E-2</v>
      </c>
      <c r="I25" s="205">
        <v>9.3899999999999997E-2</v>
      </c>
      <c r="J25" s="205">
        <v>9.5299999999999996E-2</v>
      </c>
      <c r="K25" s="205"/>
      <c r="L25" s="205">
        <v>9.4299999999999995E-2</v>
      </c>
      <c r="M25" s="205">
        <v>9.5100000000000004E-2</v>
      </c>
      <c r="N25" s="205">
        <v>9.6500000000000002E-2</v>
      </c>
    </row>
    <row r="26" spans="2:14" x14ac:dyDescent="0.2">
      <c r="B26" s="203" t="s">
        <v>305</v>
      </c>
      <c r="C26" s="204" t="s">
        <v>214</v>
      </c>
      <c r="D26" s="205"/>
      <c r="E26" s="205">
        <v>8.6699999999999999E-2</v>
      </c>
      <c r="F26" s="205">
        <v>9.6600000000000005E-2</v>
      </c>
      <c r="G26" s="205"/>
      <c r="H26" s="205"/>
      <c r="I26" s="205">
        <v>8.5199999999999998E-2</v>
      </c>
      <c r="J26" s="205">
        <v>9.5100000000000004E-2</v>
      </c>
      <c r="K26" s="205"/>
      <c r="L26" s="205"/>
      <c r="M26" s="205">
        <v>8.43E-2</v>
      </c>
      <c r="N26" s="205">
        <v>9.4100000000000003E-2</v>
      </c>
    </row>
    <row r="27" spans="2:14" x14ac:dyDescent="0.2">
      <c r="B27" s="203" t="s">
        <v>306</v>
      </c>
      <c r="C27" s="204" t="s">
        <v>172</v>
      </c>
      <c r="D27" s="205">
        <v>9.5200000000000007E-2</v>
      </c>
      <c r="E27" s="205">
        <v>0.1041</v>
      </c>
      <c r="F27" s="205">
        <v>0.1192</v>
      </c>
      <c r="G27" s="205"/>
      <c r="H27" s="205">
        <v>9.64E-2</v>
      </c>
      <c r="I27" s="205">
        <v>0.1053</v>
      </c>
      <c r="J27" s="205">
        <v>0.12039999999999999</v>
      </c>
      <c r="K27" s="205"/>
      <c r="L27" s="205">
        <v>9.6500000000000002E-2</v>
      </c>
      <c r="M27" s="205">
        <v>0.1053</v>
      </c>
      <c r="N27" s="205">
        <v>0.12039999999999999</v>
      </c>
    </row>
    <row r="28" spans="2:14" x14ac:dyDescent="0.2">
      <c r="B28" s="203" t="s">
        <v>307</v>
      </c>
      <c r="C28" s="204" t="s">
        <v>160</v>
      </c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</row>
    <row r="29" spans="2:14" x14ac:dyDescent="0.2">
      <c r="B29" s="203" t="s">
        <v>308</v>
      </c>
      <c r="C29" s="204" t="s">
        <v>140</v>
      </c>
      <c r="D29" s="205"/>
      <c r="E29" s="205"/>
      <c r="F29" s="205">
        <v>7.5800000000000006E-2</v>
      </c>
      <c r="G29" s="205"/>
      <c r="H29" s="205"/>
      <c r="I29" s="205"/>
      <c r="J29" s="205">
        <v>7.6499999999999999E-2</v>
      </c>
      <c r="K29" s="205"/>
      <c r="L29" s="205"/>
      <c r="M29" s="205"/>
      <c r="N29" s="205">
        <v>7.7200000000000005E-2</v>
      </c>
    </row>
    <row r="30" spans="2:14" x14ac:dyDescent="0.2">
      <c r="B30" s="203" t="s">
        <v>309</v>
      </c>
      <c r="C30" s="204" t="s">
        <v>216</v>
      </c>
      <c r="D30" s="205">
        <v>9.9599999999999994E-2</v>
      </c>
      <c r="E30" s="205">
        <v>0.1114</v>
      </c>
      <c r="F30" s="205"/>
      <c r="G30" s="205"/>
      <c r="H30" s="205">
        <v>9.8799999999999999E-2</v>
      </c>
      <c r="I30" s="205">
        <v>0.1106</v>
      </c>
      <c r="J30" s="205"/>
      <c r="K30" s="205"/>
      <c r="L30" s="205">
        <v>9.9500000000000005E-2</v>
      </c>
      <c r="M30" s="205">
        <v>0.11119999999999999</v>
      </c>
      <c r="N30" s="205"/>
    </row>
    <row r="31" spans="2:14" x14ac:dyDescent="0.2">
      <c r="B31" s="203" t="s">
        <v>310</v>
      </c>
      <c r="C31" s="204" t="s">
        <v>311</v>
      </c>
      <c r="D31" s="205"/>
      <c r="E31" s="205">
        <v>7.9100000000000004E-2</v>
      </c>
      <c r="F31" s="205">
        <v>8.6699999999999999E-2</v>
      </c>
      <c r="G31" s="205"/>
      <c r="H31" s="205"/>
      <c r="I31" s="205">
        <v>8.1299999999999997E-2</v>
      </c>
      <c r="J31" s="205">
        <v>8.8999999999999996E-2</v>
      </c>
      <c r="K31" s="205"/>
      <c r="L31" s="205"/>
      <c r="M31" s="205">
        <v>8.3400000000000002E-2</v>
      </c>
      <c r="N31" s="205">
        <v>9.0999999999999998E-2</v>
      </c>
    </row>
    <row r="32" spans="2:14" x14ac:dyDescent="0.2">
      <c r="B32" s="203" t="s">
        <v>312</v>
      </c>
      <c r="C32" s="204" t="s">
        <v>141</v>
      </c>
      <c r="D32" s="205">
        <v>8.9899999999999994E-2</v>
      </c>
      <c r="E32" s="205">
        <v>9.2600000000000002E-2</v>
      </c>
      <c r="F32" s="205">
        <v>9.6000000000000002E-2</v>
      </c>
      <c r="G32" s="205"/>
      <c r="H32" s="205">
        <v>8.9599999999999999E-2</v>
      </c>
      <c r="I32" s="205">
        <v>9.2299999999999993E-2</v>
      </c>
      <c r="J32" s="205">
        <v>9.5799999999999996E-2</v>
      </c>
      <c r="K32" s="205"/>
      <c r="L32" s="205">
        <v>8.9599999999999999E-2</v>
      </c>
      <c r="M32" s="205">
        <v>9.2299999999999993E-2</v>
      </c>
      <c r="N32" s="205">
        <v>9.5699999999999993E-2</v>
      </c>
    </row>
    <row r="33" spans="2:14" x14ac:dyDescent="0.2">
      <c r="B33" s="203" t="s">
        <v>313</v>
      </c>
      <c r="C33" s="204" t="s">
        <v>142</v>
      </c>
      <c r="D33" s="205">
        <v>0.10680000000000001</v>
      </c>
      <c r="E33" s="205">
        <v>0.1169</v>
      </c>
      <c r="F33" s="205"/>
      <c r="G33" s="205"/>
      <c r="H33" s="205">
        <v>0.108</v>
      </c>
      <c r="I33" s="205">
        <v>0.1182</v>
      </c>
      <c r="J33" s="205"/>
      <c r="K33" s="205"/>
      <c r="L33" s="205">
        <v>0.1096</v>
      </c>
      <c r="M33" s="205">
        <v>0.1198</v>
      </c>
      <c r="N33" s="205"/>
    </row>
    <row r="34" spans="2:14" x14ac:dyDescent="0.2">
      <c r="B34" s="203" t="s">
        <v>314</v>
      </c>
      <c r="C34" s="204" t="s">
        <v>143</v>
      </c>
      <c r="D34" s="205">
        <v>7.7600000000000002E-2</v>
      </c>
      <c r="E34" s="205">
        <v>8.1699999999999995E-2</v>
      </c>
      <c r="F34" s="205">
        <v>8.8900000000000007E-2</v>
      </c>
      <c r="G34" s="205"/>
      <c r="H34" s="205">
        <v>7.6999999999999999E-2</v>
      </c>
      <c r="I34" s="205">
        <v>8.1100000000000005E-2</v>
      </c>
      <c r="J34" s="205">
        <v>8.8200000000000001E-2</v>
      </c>
      <c r="K34" s="205"/>
      <c r="L34" s="205">
        <v>7.6799999999999993E-2</v>
      </c>
      <c r="M34" s="205">
        <v>8.09E-2</v>
      </c>
      <c r="N34" s="205">
        <v>8.7999999999999995E-2</v>
      </c>
    </row>
    <row r="35" spans="2:14" x14ac:dyDescent="0.2">
      <c r="B35" s="203" t="s">
        <v>315</v>
      </c>
      <c r="C35" s="204" t="s">
        <v>144</v>
      </c>
      <c r="D35" s="205">
        <v>7.6899999999999996E-2</v>
      </c>
      <c r="E35" s="205"/>
      <c r="F35" s="205"/>
      <c r="G35" s="205"/>
      <c r="H35" s="205">
        <v>7.8600000000000003E-2</v>
      </c>
      <c r="I35" s="205"/>
      <c r="J35" s="205"/>
      <c r="K35" s="205"/>
      <c r="L35" s="205">
        <v>8.0199999999999994E-2</v>
      </c>
      <c r="M35" s="205"/>
      <c r="N35" s="205"/>
    </row>
    <row r="36" spans="2:14" x14ac:dyDescent="0.2">
      <c r="B36" s="203" t="s">
        <v>316</v>
      </c>
      <c r="C36" s="204" t="s">
        <v>207</v>
      </c>
      <c r="D36" s="205">
        <v>7.8700000000000006E-2</v>
      </c>
      <c r="E36" s="205">
        <v>9.3899999999999997E-2</v>
      </c>
      <c r="F36" s="205">
        <v>0.10920000000000001</v>
      </c>
      <c r="G36" s="205"/>
      <c r="H36" s="205">
        <v>7.8299999999999995E-2</v>
      </c>
      <c r="I36" s="205">
        <v>9.3600000000000003E-2</v>
      </c>
      <c r="J36" s="205">
        <v>0.1089</v>
      </c>
      <c r="K36" s="205"/>
      <c r="L36" s="205">
        <v>7.9899999999999999E-2</v>
      </c>
      <c r="M36" s="205">
        <v>9.5200000000000007E-2</v>
      </c>
      <c r="N36" s="205">
        <v>0.1105</v>
      </c>
    </row>
    <row r="37" spans="2:14" x14ac:dyDescent="0.2">
      <c r="B37" s="203" t="s">
        <v>317</v>
      </c>
      <c r="C37" s="204" t="s">
        <v>208</v>
      </c>
      <c r="D37" s="205">
        <v>9.3100000000000002E-2</v>
      </c>
      <c r="E37" s="205">
        <v>9.4399999999999998E-2</v>
      </c>
      <c r="F37" s="205">
        <v>9.7199999999999995E-2</v>
      </c>
      <c r="G37" s="205"/>
      <c r="H37" s="205">
        <v>9.2399999999999996E-2</v>
      </c>
      <c r="I37" s="205">
        <v>9.3700000000000006E-2</v>
      </c>
      <c r="J37" s="205">
        <v>9.64E-2</v>
      </c>
      <c r="K37" s="205"/>
      <c r="L37" s="205">
        <v>9.11E-2</v>
      </c>
      <c r="M37" s="205">
        <v>9.2399999999999996E-2</v>
      </c>
      <c r="N37" s="205">
        <v>9.5100000000000004E-2</v>
      </c>
    </row>
    <row r="38" spans="2:14" x14ac:dyDescent="0.2">
      <c r="B38" s="203" t="s">
        <v>318</v>
      </c>
      <c r="C38" s="204" t="s">
        <v>174</v>
      </c>
      <c r="D38" s="205">
        <v>9.0200000000000002E-2</v>
      </c>
      <c r="E38" s="205">
        <v>9.1899999999999996E-2</v>
      </c>
      <c r="F38" s="205">
        <v>9.3200000000000005E-2</v>
      </c>
      <c r="G38" s="205"/>
      <c r="H38" s="205">
        <v>8.9300000000000004E-2</v>
      </c>
      <c r="I38" s="205">
        <v>9.0999999999999998E-2</v>
      </c>
      <c r="J38" s="205">
        <v>9.2399999999999996E-2</v>
      </c>
      <c r="K38" s="205"/>
      <c r="L38" s="205">
        <v>8.7999999999999995E-2</v>
      </c>
      <c r="M38" s="205">
        <v>8.9700000000000002E-2</v>
      </c>
      <c r="N38" s="205">
        <v>9.11E-2</v>
      </c>
    </row>
    <row r="39" spans="2:14" x14ac:dyDescent="0.2">
      <c r="B39" s="207"/>
      <c r="C39" s="208"/>
      <c r="D39" s="205"/>
      <c r="E39" s="205"/>
      <c r="F39" s="205"/>
      <c r="G39" s="205"/>
      <c r="H39" s="205"/>
      <c r="I39" s="205"/>
      <c r="J39" s="205"/>
      <c r="K39" s="205"/>
      <c r="L39" s="199"/>
      <c r="M39" s="199"/>
      <c r="N39" s="199"/>
    </row>
    <row r="40" spans="2:14" ht="21" x14ac:dyDescent="0.25">
      <c r="B40" s="207" t="s">
        <v>335</v>
      </c>
      <c r="C40" s="207"/>
      <c r="D40" s="209">
        <f>AVERAGE(D18:D38)</f>
        <v>9.1618750000000013E-2</v>
      </c>
      <c r="E40" s="209">
        <f t="shared" ref="E40:F40" si="0">AVERAGE(E18:E38)</f>
        <v>9.5899999999999999E-2</v>
      </c>
      <c r="F40" s="209">
        <f t="shared" si="0"/>
        <v>9.872352941176471E-2</v>
      </c>
      <c r="G40" s="209"/>
      <c r="H40" s="209">
        <f t="shared" ref="H40:J40" si="1">AVERAGE(H18:H38)</f>
        <v>9.1725000000000001E-2</v>
      </c>
      <c r="I40" s="209">
        <f t="shared" si="1"/>
        <v>9.6111111111111092E-2</v>
      </c>
      <c r="J40" s="209">
        <f t="shared" si="1"/>
        <v>9.8964705882352955E-2</v>
      </c>
      <c r="K40" s="209"/>
      <c r="L40" s="209">
        <f t="shared" ref="L40:N40" si="2">AVERAGE(L18:L38)</f>
        <v>9.1943750000000005E-2</v>
      </c>
      <c r="M40" s="209">
        <f t="shared" si="2"/>
        <v>9.6433333333333315E-2</v>
      </c>
      <c r="N40" s="209">
        <f t="shared" si="2"/>
        <v>9.9199999999999997E-2</v>
      </c>
    </row>
    <row r="41" spans="2:14" ht="21" x14ac:dyDescent="0.25">
      <c r="B41" s="207" t="s">
        <v>336</v>
      </c>
      <c r="C41" s="207"/>
      <c r="D41" s="209">
        <f>MEDIAN(D18:D38)</f>
        <v>9.2749999999999999E-2</v>
      </c>
      <c r="E41" s="209">
        <f t="shared" ref="E41:F41" si="3">MEDIAN(E18:E38)</f>
        <v>9.425E-2</v>
      </c>
      <c r="F41" s="209">
        <f t="shared" si="3"/>
        <v>9.6600000000000005E-2</v>
      </c>
      <c r="G41" s="209"/>
      <c r="H41" s="209">
        <f t="shared" ref="H41:J41" si="4">MEDIAN(H18:H38)</f>
        <v>9.2749999999999999E-2</v>
      </c>
      <c r="I41" s="209">
        <f t="shared" si="4"/>
        <v>9.3799999999999994E-2</v>
      </c>
      <c r="J41" s="209">
        <f t="shared" si="4"/>
        <v>9.64E-2</v>
      </c>
      <c r="K41" s="209"/>
      <c r="L41" s="209">
        <f t="shared" ref="L41:N41" si="5">MEDIAN(L18:L38)</f>
        <v>9.2299999999999993E-2</v>
      </c>
      <c r="M41" s="209">
        <f t="shared" si="5"/>
        <v>9.5150000000000012E-2</v>
      </c>
      <c r="N41" s="209">
        <f t="shared" si="5"/>
        <v>9.6500000000000002E-2</v>
      </c>
    </row>
    <row r="42" spans="2:14" ht="21" x14ac:dyDescent="0.25">
      <c r="B42" s="203" t="s">
        <v>337</v>
      </c>
      <c r="C42" s="203"/>
      <c r="D42" s="209">
        <f>AVERAGE(D40:D41)</f>
        <v>9.2184375000000013E-2</v>
      </c>
      <c r="E42" s="209">
        <f t="shared" ref="E42:F42" si="6">AVERAGE(E40:E41)</f>
        <v>9.5074999999999993E-2</v>
      </c>
      <c r="F42" s="209">
        <f t="shared" si="6"/>
        <v>9.7661764705882365E-2</v>
      </c>
      <c r="G42" s="209"/>
      <c r="H42" s="209">
        <f t="shared" ref="H42:J42" si="7">AVERAGE(H40:H41)</f>
        <v>9.22375E-2</v>
      </c>
      <c r="I42" s="209">
        <f t="shared" si="7"/>
        <v>9.4955555555555543E-2</v>
      </c>
      <c r="J42" s="209">
        <f t="shared" si="7"/>
        <v>9.768235294117647E-2</v>
      </c>
      <c r="K42" s="209"/>
      <c r="L42" s="209">
        <f t="shared" ref="L42:N42" si="8">AVERAGE(L40:L41)</f>
        <v>9.2121874999999992E-2</v>
      </c>
      <c r="M42" s="209">
        <f t="shared" si="8"/>
        <v>9.5791666666666664E-2</v>
      </c>
      <c r="N42" s="209">
        <f t="shared" si="8"/>
        <v>9.7849999999999993E-2</v>
      </c>
    </row>
    <row r="43" spans="2:14" x14ac:dyDescent="0.2">
      <c r="B43" s="187" t="s">
        <v>328</v>
      </c>
      <c r="C43" s="187"/>
      <c r="D43" s="187"/>
      <c r="E43" s="187"/>
      <c r="F43" s="187"/>
      <c r="G43" s="187"/>
      <c r="H43" s="187"/>
      <c r="I43" s="198"/>
      <c r="J43" s="198"/>
      <c r="K43" s="198"/>
      <c r="L43" s="197"/>
      <c r="M43" s="197"/>
      <c r="N43" s="197"/>
    </row>
    <row r="44" spans="2:14" x14ac:dyDescent="0.2">
      <c r="B44" s="187"/>
      <c r="C44" s="187"/>
      <c r="D44" s="187"/>
      <c r="E44" s="187"/>
      <c r="F44" s="187"/>
      <c r="G44" s="187"/>
      <c r="H44" s="187"/>
      <c r="I44" s="198"/>
      <c r="J44" s="198"/>
      <c r="K44" s="198"/>
      <c r="L44" s="197"/>
      <c r="M44" s="197"/>
      <c r="N44" s="197"/>
    </row>
    <row r="45" spans="2:14" ht="21" x14ac:dyDescent="0.25">
      <c r="B45" s="301" t="s">
        <v>334</v>
      </c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  <c r="N45" s="301"/>
    </row>
    <row r="46" spans="2:14" x14ac:dyDescent="0.2">
      <c r="B46" s="199"/>
      <c r="C46" s="199"/>
      <c r="D46" s="300" t="s">
        <v>325</v>
      </c>
      <c r="E46" s="300"/>
      <c r="F46" s="300"/>
      <c r="G46" s="199"/>
      <c r="H46" s="300" t="s">
        <v>326</v>
      </c>
      <c r="I46" s="300"/>
      <c r="J46" s="300"/>
      <c r="K46" s="199"/>
      <c r="L46" s="300" t="s">
        <v>327</v>
      </c>
      <c r="M46" s="300"/>
      <c r="N46" s="300"/>
    </row>
    <row r="47" spans="2:14" x14ac:dyDescent="0.2">
      <c r="B47" s="200" t="s">
        <v>295</v>
      </c>
      <c r="C47" s="200" t="s">
        <v>296</v>
      </c>
      <c r="D47" s="201" t="s">
        <v>322</v>
      </c>
      <c r="E47" s="201" t="s">
        <v>323</v>
      </c>
      <c r="F47" s="201" t="s">
        <v>324</v>
      </c>
      <c r="G47" s="199"/>
      <c r="H47" s="201" t="s">
        <v>322</v>
      </c>
      <c r="I47" s="201" t="s">
        <v>323</v>
      </c>
      <c r="J47" s="201" t="s">
        <v>324</v>
      </c>
      <c r="K47" s="199"/>
      <c r="L47" s="201" t="s">
        <v>322</v>
      </c>
      <c r="M47" s="201" t="s">
        <v>323</v>
      </c>
      <c r="N47" s="201" t="s">
        <v>324</v>
      </c>
    </row>
    <row r="48" spans="2:14" x14ac:dyDescent="0.2"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</row>
    <row r="49" spans="2:14" x14ac:dyDescent="0.2">
      <c r="B49" s="203" t="s">
        <v>297</v>
      </c>
      <c r="C49" s="204" t="s">
        <v>135</v>
      </c>
      <c r="D49" s="205">
        <v>0.1013</v>
      </c>
      <c r="E49" s="205">
        <v>0.1066</v>
      </c>
      <c r="F49" s="205">
        <v>0.1119</v>
      </c>
      <c r="G49" s="205"/>
      <c r="H49" s="205">
        <v>0.1031</v>
      </c>
      <c r="I49" s="205">
        <v>0.10829999999999999</v>
      </c>
      <c r="J49" s="205">
        <v>0.11360000000000001</v>
      </c>
      <c r="K49" s="205"/>
      <c r="L49" s="205">
        <v>0.1061</v>
      </c>
      <c r="M49" s="205">
        <v>0.1114</v>
      </c>
      <c r="N49" s="205">
        <v>0.1167</v>
      </c>
    </row>
    <row r="50" spans="2:14" x14ac:dyDescent="0.2">
      <c r="B50" s="203" t="s">
        <v>298</v>
      </c>
      <c r="C50" s="204" t="s">
        <v>136</v>
      </c>
      <c r="D50" s="205">
        <v>8.8400000000000006E-2</v>
      </c>
      <c r="E50" s="205">
        <v>9.01E-2</v>
      </c>
      <c r="F50" s="205">
        <v>9.1499999999999998E-2</v>
      </c>
      <c r="G50" s="205"/>
      <c r="H50" s="205">
        <v>8.8300000000000003E-2</v>
      </c>
      <c r="I50" s="205">
        <v>9.01E-2</v>
      </c>
      <c r="J50" s="205">
        <v>9.1399999999999995E-2</v>
      </c>
      <c r="K50" s="205"/>
      <c r="L50" s="205">
        <v>8.72E-2</v>
      </c>
      <c r="M50" s="205">
        <v>8.8999999999999996E-2</v>
      </c>
      <c r="N50" s="205">
        <v>9.0399999999999994E-2</v>
      </c>
    </row>
    <row r="51" spans="2:14" x14ac:dyDescent="0.2">
      <c r="B51" s="203" t="s">
        <v>299</v>
      </c>
      <c r="C51" s="204" t="s">
        <v>137</v>
      </c>
      <c r="D51" s="205">
        <v>8.9599999999999999E-2</v>
      </c>
      <c r="E51" s="205">
        <v>9.9299999999999999E-2</v>
      </c>
      <c r="F51" s="205">
        <v>0.1052</v>
      </c>
      <c r="G51" s="205"/>
      <c r="H51" s="205">
        <v>8.9700000000000002E-2</v>
      </c>
      <c r="I51" s="205">
        <v>9.9400000000000002E-2</v>
      </c>
      <c r="J51" s="205">
        <v>0.1053</v>
      </c>
      <c r="K51" s="205"/>
      <c r="L51" s="205">
        <v>8.8800000000000004E-2</v>
      </c>
      <c r="M51" s="205">
        <v>9.8500000000000004E-2</v>
      </c>
      <c r="N51" s="205">
        <v>0.10440000000000001</v>
      </c>
    </row>
    <row r="52" spans="2:14" x14ac:dyDescent="0.2">
      <c r="B52" s="203" t="s">
        <v>300</v>
      </c>
      <c r="C52" s="204" t="s">
        <v>138</v>
      </c>
      <c r="D52" s="205">
        <v>9.6000000000000002E-2</v>
      </c>
      <c r="E52" s="205">
        <v>0.1004</v>
      </c>
      <c r="F52" s="205">
        <v>0.10440000000000001</v>
      </c>
      <c r="G52" s="205"/>
      <c r="H52" s="205">
        <v>9.5699999999999993E-2</v>
      </c>
      <c r="I52" s="205">
        <v>0.10009999999999999</v>
      </c>
      <c r="J52" s="205">
        <v>0.1041</v>
      </c>
      <c r="K52" s="205"/>
      <c r="L52" s="205">
        <v>9.4799999999999995E-2</v>
      </c>
      <c r="M52" s="205">
        <v>9.9199999999999997E-2</v>
      </c>
      <c r="N52" s="205">
        <v>0.1032</v>
      </c>
    </row>
    <row r="53" spans="2:14" x14ac:dyDescent="0.2">
      <c r="B53" s="203" t="s">
        <v>301</v>
      </c>
      <c r="C53" s="204" t="s">
        <v>203</v>
      </c>
      <c r="D53" s="205"/>
      <c r="E53" s="205">
        <v>9.0200000000000002E-2</v>
      </c>
      <c r="F53" s="205">
        <v>0.111</v>
      </c>
      <c r="G53" s="205"/>
      <c r="H53" s="205"/>
      <c r="I53" s="205">
        <v>9.3299999999999994E-2</v>
      </c>
      <c r="J53" s="205">
        <v>0.1142</v>
      </c>
      <c r="K53" s="205"/>
      <c r="L53" s="205"/>
      <c r="M53" s="205">
        <v>9.6100000000000005E-2</v>
      </c>
      <c r="N53" s="205">
        <v>0.11700000000000001</v>
      </c>
    </row>
    <row r="54" spans="2:14" x14ac:dyDescent="0.2">
      <c r="B54" s="203" t="s">
        <v>302</v>
      </c>
      <c r="C54" s="204" t="s">
        <v>210</v>
      </c>
      <c r="D54" s="205">
        <v>0.1011</v>
      </c>
      <c r="E54" s="205">
        <v>0.1041</v>
      </c>
      <c r="F54" s="205">
        <v>0.10730000000000001</v>
      </c>
      <c r="G54" s="205"/>
      <c r="H54" s="205">
        <v>0.10050000000000001</v>
      </c>
      <c r="I54" s="205">
        <v>0.1036</v>
      </c>
      <c r="J54" s="205">
        <v>0.10680000000000001</v>
      </c>
      <c r="K54" s="205"/>
      <c r="L54" s="205">
        <v>9.9400000000000002E-2</v>
      </c>
      <c r="M54" s="205">
        <v>0.10249999999999999</v>
      </c>
      <c r="N54" s="205">
        <v>0.1056</v>
      </c>
    </row>
    <row r="55" spans="2:14" x14ac:dyDescent="0.2">
      <c r="B55" s="203" t="s">
        <v>303</v>
      </c>
      <c r="C55" s="204" t="s">
        <v>139</v>
      </c>
      <c r="D55" s="205">
        <v>9.3399999999999997E-2</v>
      </c>
      <c r="E55" s="205">
        <v>9.5699999999999993E-2</v>
      </c>
      <c r="F55" s="205">
        <v>9.7100000000000006E-2</v>
      </c>
      <c r="G55" s="205"/>
      <c r="H55" s="205">
        <v>9.4100000000000003E-2</v>
      </c>
      <c r="I55" s="205">
        <v>9.64E-2</v>
      </c>
      <c r="J55" s="205">
        <v>9.7799999999999998E-2</v>
      </c>
      <c r="K55" s="205"/>
      <c r="L55" s="205">
        <v>9.4899999999999998E-2</v>
      </c>
      <c r="M55" s="205">
        <v>9.7199999999999995E-2</v>
      </c>
      <c r="N55" s="205">
        <v>9.8599999999999993E-2</v>
      </c>
    </row>
    <row r="56" spans="2:14" x14ac:dyDescent="0.2">
      <c r="B56" s="203" t="s">
        <v>304</v>
      </c>
      <c r="C56" s="204" t="s">
        <v>170</v>
      </c>
      <c r="D56" s="205">
        <v>9.5699999999999993E-2</v>
      </c>
      <c r="E56" s="205">
        <v>9.6500000000000002E-2</v>
      </c>
      <c r="F56" s="205">
        <v>9.8000000000000004E-2</v>
      </c>
      <c r="G56" s="205"/>
      <c r="H56" s="205">
        <v>9.5600000000000004E-2</v>
      </c>
      <c r="I56" s="205">
        <v>9.6299999999999997E-2</v>
      </c>
      <c r="J56" s="205">
        <v>9.7600000000000006E-2</v>
      </c>
      <c r="K56" s="205"/>
      <c r="L56" s="205">
        <v>9.6799999999999997E-2</v>
      </c>
      <c r="M56" s="205">
        <v>9.7600000000000006E-2</v>
      </c>
      <c r="N56" s="205">
        <v>9.9000000000000005E-2</v>
      </c>
    </row>
    <row r="57" spans="2:14" x14ac:dyDescent="0.2">
      <c r="B57" s="203" t="s">
        <v>305</v>
      </c>
      <c r="C57" s="204" t="s">
        <v>214</v>
      </c>
      <c r="D57" s="205"/>
      <c r="E57" s="205">
        <v>8.8599999999999998E-2</v>
      </c>
      <c r="F57" s="205">
        <v>9.8799999999999999E-2</v>
      </c>
      <c r="G57" s="205"/>
      <c r="H57" s="205"/>
      <c r="I57" s="205">
        <v>8.6999999999999994E-2</v>
      </c>
      <c r="J57" s="205">
        <v>9.7199999999999995E-2</v>
      </c>
      <c r="K57" s="205"/>
      <c r="L57" s="205">
        <v>6.9800000000000001E-2</v>
      </c>
      <c r="M57" s="205">
        <v>8.5999999999999993E-2</v>
      </c>
      <c r="N57" s="205">
        <v>9.6199999999999994E-2</v>
      </c>
    </row>
    <row r="58" spans="2:14" x14ac:dyDescent="0.2">
      <c r="B58" s="203" t="s">
        <v>306</v>
      </c>
      <c r="C58" s="204" t="s">
        <v>172</v>
      </c>
      <c r="D58" s="205">
        <v>9.6600000000000005E-2</v>
      </c>
      <c r="E58" s="205">
        <v>0.1057</v>
      </c>
      <c r="F58" s="205">
        <v>0.12130000000000001</v>
      </c>
      <c r="G58" s="205"/>
      <c r="H58" s="205">
        <v>9.7799999999999998E-2</v>
      </c>
      <c r="I58" s="205">
        <v>0.107</v>
      </c>
      <c r="J58" s="205">
        <v>0.1226</v>
      </c>
      <c r="K58" s="205"/>
      <c r="L58" s="205">
        <v>9.7900000000000001E-2</v>
      </c>
      <c r="M58" s="205">
        <v>0.107</v>
      </c>
      <c r="N58" s="205">
        <v>0.1227</v>
      </c>
    </row>
    <row r="59" spans="2:14" x14ac:dyDescent="0.2">
      <c r="B59" s="203" t="s">
        <v>307</v>
      </c>
      <c r="C59" s="204" t="s">
        <v>160</v>
      </c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</row>
    <row r="60" spans="2:14" x14ac:dyDescent="0.2">
      <c r="B60" s="203" t="s">
        <v>308</v>
      </c>
      <c r="C60" s="204" t="s">
        <v>140</v>
      </c>
      <c r="D60" s="205"/>
      <c r="E60" s="205"/>
      <c r="F60" s="205">
        <v>7.6499999999999999E-2</v>
      </c>
      <c r="G60" s="205"/>
      <c r="H60" s="205"/>
      <c r="I60" s="205"/>
      <c r="J60" s="205">
        <v>7.7200000000000005E-2</v>
      </c>
      <c r="K60" s="205"/>
      <c r="L60" s="205"/>
      <c r="M60" s="205"/>
      <c r="N60" s="205">
        <v>7.7899999999999997E-2</v>
      </c>
    </row>
    <row r="61" spans="2:14" x14ac:dyDescent="0.2">
      <c r="B61" s="203" t="s">
        <v>309</v>
      </c>
      <c r="C61" s="204" t="s">
        <v>216</v>
      </c>
      <c r="D61" s="205">
        <v>9.9699999999999997E-2</v>
      </c>
      <c r="E61" s="205">
        <v>0.1116</v>
      </c>
      <c r="F61" s="205">
        <v>0.12740000000000001</v>
      </c>
      <c r="G61" s="205"/>
      <c r="H61" s="205">
        <v>9.8900000000000002E-2</v>
      </c>
      <c r="I61" s="205">
        <v>0.1108</v>
      </c>
      <c r="J61" s="205"/>
      <c r="K61" s="205"/>
      <c r="L61" s="205">
        <v>9.9599999999999994E-2</v>
      </c>
      <c r="M61" s="205">
        <v>0.1115</v>
      </c>
      <c r="N61" s="205"/>
    </row>
    <row r="62" spans="2:14" x14ac:dyDescent="0.2">
      <c r="B62" s="203" t="s">
        <v>310</v>
      </c>
      <c r="C62" s="204" t="s">
        <v>311</v>
      </c>
      <c r="D62" s="205"/>
      <c r="E62" s="205">
        <v>8.0100000000000005E-2</v>
      </c>
      <c r="F62" s="205">
        <v>8.7999999999999995E-2</v>
      </c>
      <c r="G62" s="205"/>
      <c r="H62" s="205"/>
      <c r="I62" s="205">
        <v>8.2400000000000001E-2</v>
      </c>
      <c r="J62" s="205">
        <v>9.0300000000000005E-2</v>
      </c>
      <c r="K62" s="205"/>
      <c r="L62" s="205"/>
      <c r="M62" s="205">
        <v>8.4500000000000006E-2</v>
      </c>
      <c r="N62" s="205">
        <v>9.2399999999999996E-2</v>
      </c>
    </row>
    <row r="63" spans="2:14" x14ac:dyDescent="0.2">
      <c r="B63" s="203" t="s">
        <v>312</v>
      </c>
      <c r="C63" s="204" t="s">
        <v>141</v>
      </c>
      <c r="D63" s="205">
        <v>9.2100000000000001E-2</v>
      </c>
      <c r="E63" s="205">
        <v>9.5000000000000001E-2</v>
      </c>
      <c r="F63" s="205">
        <v>9.8599999999999993E-2</v>
      </c>
      <c r="G63" s="205"/>
      <c r="H63" s="205">
        <v>9.1899999999999996E-2</v>
      </c>
      <c r="I63" s="205">
        <v>9.4700000000000006E-2</v>
      </c>
      <c r="J63" s="205">
        <v>9.8299999999999998E-2</v>
      </c>
      <c r="K63" s="205"/>
      <c r="L63" s="205">
        <v>9.1800000000000007E-2</v>
      </c>
      <c r="M63" s="205">
        <v>9.4700000000000006E-2</v>
      </c>
      <c r="N63" s="205">
        <v>9.8199999999999996E-2</v>
      </c>
    </row>
    <row r="64" spans="2:14" x14ac:dyDescent="0.2">
      <c r="B64" s="203" t="s">
        <v>313</v>
      </c>
      <c r="C64" s="204" t="s">
        <v>142</v>
      </c>
      <c r="D64" s="205">
        <v>0.108</v>
      </c>
      <c r="E64" s="205">
        <v>0.11849999999999999</v>
      </c>
      <c r="F64" s="205"/>
      <c r="G64" s="205"/>
      <c r="H64" s="205">
        <v>0.10929999999999999</v>
      </c>
      <c r="I64" s="205">
        <v>0.1198</v>
      </c>
      <c r="J64" s="205"/>
      <c r="K64" s="205"/>
      <c r="L64" s="205">
        <v>0.111</v>
      </c>
      <c r="M64" s="205">
        <v>0.1215</v>
      </c>
      <c r="N64" s="205"/>
    </row>
    <row r="65" spans="2:14" x14ac:dyDescent="0.2">
      <c r="B65" s="203" t="s">
        <v>314</v>
      </c>
      <c r="C65" s="204" t="s">
        <v>143</v>
      </c>
      <c r="D65" s="205">
        <v>7.8399999999999997E-2</v>
      </c>
      <c r="E65" s="205">
        <v>8.2600000000000007E-2</v>
      </c>
      <c r="F65" s="205">
        <v>0.09</v>
      </c>
      <c r="G65" s="205"/>
      <c r="H65" s="205">
        <v>7.7700000000000005E-2</v>
      </c>
      <c r="I65" s="205">
        <v>8.2000000000000003E-2</v>
      </c>
      <c r="J65" s="205">
        <v>8.9399999999999993E-2</v>
      </c>
      <c r="K65" s="205"/>
      <c r="L65" s="205">
        <v>7.7499999999999999E-2</v>
      </c>
      <c r="M65" s="205">
        <v>8.1699999999999995E-2</v>
      </c>
      <c r="N65" s="205">
        <v>8.9099999999999999E-2</v>
      </c>
    </row>
    <row r="66" spans="2:14" x14ac:dyDescent="0.2">
      <c r="B66" s="203" t="s">
        <v>315</v>
      </c>
      <c r="C66" s="204" t="s">
        <v>144</v>
      </c>
      <c r="D66" s="205">
        <v>7.8100000000000003E-2</v>
      </c>
      <c r="E66" s="205"/>
      <c r="F66" s="205"/>
      <c r="G66" s="205"/>
      <c r="H66" s="205">
        <v>7.9899999999999999E-2</v>
      </c>
      <c r="I66" s="205"/>
      <c r="J66" s="205"/>
      <c r="K66" s="205"/>
      <c r="L66" s="205">
        <v>8.1600000000000006E-2</v>
      </c>
      <c r="M66" s="205"/>
      <c r="N66" s="205"/>
    </row>
    <row r="67" spans="2:14" x14ac:dyDescent="0.2">
      <c r="B67" s="203" t="s">
        <v>316</v>
      </c>
      <c r="C67" s="204" t="s">
        <v>207</v>
      </c>
      <c r="D67" s="205">
        <v>8.0699999999999994E-2</v>
      </c>
      <c r="E67" s="205">
        <v>9.6600000000000005E-2</v>
      </c>
      <c r="F67" s="205">
        <v>0.1125</v>
      </c>
      <c r="G67" s="205"/>
      <c r="H67" s="205">
        <v>8.0399999999999999E-2</v>
      </c>
      <c r="I67" s="205">
        <v>9.6299999999999997E-2</v>
      </c>
      <c r="J67" s="205">
        <v>0.11210000000000001</v>
      </c>
      <c r="K67" s="205"/>
      <c r="L67" s="205">
        <v>8.2000000000000003E-2</v>
      </c>
      <c r="M67" s="205">
        <v>9.8000000000000004E-2</v>
      </c>
      <c r="N67" s="205">
        <v>0.1138</v>
      </c>
    </row>
    <row r="68" spans="2:14" x14ac:dyDescent="0.2">
      <c r="B68" s="203" t="s">
        <v>317</v>
      </c>
      <c r="C68" s="204" t="s">
        <v>208</v>
      </c>
      <c r="D68" s="205">
        <v>9.35E-2</v>
      </c>
      <c r="E68" s="205">
        <v>9.4899999999999998E-2</v>
      </c>
      <c r="F68" s="205">
        <v>9.7699999999999995E-2</v>
      </c>
      <c r="G68" s="205"/>
      <c r="H68" s="205">
        <v>9.2799999999999994E-2</v>
      </c>
      <c r="I68" s="205">
        <v>9.4100000000000003E-2</v>
      </c>
      <c r="J68" s="205">
        <v>9.69E-2</v>
      </c>
      <c r="K68" s="205"/>
      <c r="L68" s="205">
        <v>9.1399999999999995E-2</v>
      </c>
      <c r="M68" s="205">
        <v>9.2799999999999994E-2</v>
      </c>
      <c r="N68" s="205">
        <v>9.5600000000000004E-2</v>
      </c>
    </row>
    <row r="69" spans="2:14" x14ac:dyDescent="0.2">
      <c r="B69" s="203" t="s">
        <v>318</v>
      </c>
      <c r="C69" s="204" t="s">
        <v>174</v>
      </c>
      <c r="D69" s="205">
        <v>9.0700000000000003E-2</v>
      </c>
      <c r="E69" s="205">
        <v>9.2399999999999996E-2</v>
      </c>
      <c r="F69" s="205">
        <v>9.3799999999999994E-2</v>
      </c>
      <c r="G69" s="205"/>
      <c r="H69" s="205">
        <v>8.9800000000000005E-2</v>
      </c>
      <c r="I69" s="205">
        <v>9.1499999999999998E-2</v>
      </c>
      <c r="J69" s="205">
        <v>9.2899999999999996E-2</v>
      </c>
      <c r="K69" s="205"/>
      <c r="L69" s="205">
        <v>8.8499999999999995E-2</v>
      </c>
      <c r="M69" s="205">
        <v>9.0200000000000002E-2</v>
      </c>
      <c r="N69" s="205">
        <v>9.1600000000000001E-2</v>
      </c>
    </row>
    <row r="70" spans="2:14" x14ac:dyDescent="0.2">
      <c r="B70" s="207"/>
      <c r="C70" s="208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</row>
    <row r="71" spans="2:14" ht="21" x14ac:dyDescent="0.25">
      <c r="B71" s="207" t="s">
        <v>335</v>
      </c>
      <c r="C71" s="207"/>
      <c r="D71" s="209">
        <f>AVERAGE(D49:D69)</f>
        <v>9.2706250000000004E-2</v>
      </c>
      <c r="E71" s="209">
        <f t="shared" ref="E71:F71" si="9">AVERAGE(E49:E69)</f>
        <v>9.7161111111111115E-2</v>
      </c>
      <c r="F71" s="209">
        <f t="shared" si="9"/>
        <v>0.10172222222222221</v>
      </c>
      <c r="G71" s="209"/>
      <c r="H71" s="209">
        <f t="shared" ref="H71:J71" si="10">AVERAGE(H49:H69)</f>
        <v>9.2843750000000017E-2</v>
      </c>
      <c r="I71" s="209">
        <f t="shared" si="10"/>
        <v>9.739444444444445E-2</v>
      </c>
      <c r="J71" s="209">
        <f t="shared" si="10"/>
        <v>0.10045294117647059</v>
      </c>
      <c r="K71" s="209"/>
      <c r="L71" s="209">
        <f t="shared" ref="L71:N71" si="11">AVERAGE(L49:L69)</f>
        <v>9.1711764705882368E-2</v>
      </c>
      <c r="M71" s="209">
        <f t="shared" si="11"/>
        <v>9.7744444444444439E-2</v>
      </c>
      <c r="N71" s="209">
        <f t="shared" si="11"/>
        <v>0.10072941176470587</v>
      </c>
    </row>
    <row r="72" spans="2:14" ht="21" x14ac:dyDescent="0.25">
      <c r="B72" s="207" t="s">
        <v>336</v>
      </c>
      <c r="C72" s="207"/>
      <c r="D72" s="209">
        <f>MEDIAN(D49:D69)</f>
        <v>9.3450000000000005E-2</v>
      </c>
      <c r="E72" s="209">
        <f t="shared" ref="E72:F72" si="12">MEDIAN(E49:E69)</f>
        <v>9.6099999999999991E-2</v>
      </c>
      <c r="F72" s="209">
        <f t="shared" si="12"/>
        <v>9.8699999999999996E-2</v>
      </c>
      <c r="G72" s="209"/>
      <c r="H72" s="209">
        <f t="shared" ref="H72:J72" si="13">MEDIAN(H49:H69)</f>
        <v>9.3450000000000005E-2</v>
      </c>
      <c r="I72" s="209">
        <f t="shared" si="13"/>
        <v>9.6299999999999997E-2</v>
      </c>
      <c r="J72" s="209">
        <f t="shared" si="13"/>
        <v>9.7799999999999998E-2</v>
      </c>
      <c r="K72" s="209"/>
      <c r="L72" s="209">
        <f t="shared" ref="L72:N72" si="14">MEDIAN(L49:L69)</f>
        <v>9.1800000000000007E-2</v>
      </c>
      <c r="M72" s="209">
        <f t="shared" si="14"/>
        <v>9.74E-2</v>
      </c>
      <c r="N72" s="209">
        <f t="shared" si="14"/>
        <v>9.8599999999999993E-2</v>
      </c>
    </row>
    <row r="73" spans="2:14" ht="21" x14ac:dyDescent="0.25">
      <c r="B73" s="203" t="s">
        <v>337</v>
      </c>
      <c r="C73" s="203"/>
      <c r="D73" s="209">
        <f>AVERAGE(D71:D72)</f>
        <v>9.3078125000000012E-2</v>
      </c>
      <c r="E73" s="209">
        <f t="shared" ref="E73" si="15">AVERAGE(E71:E72)</f>
        <v>9.6630555555555553E-2</v>
      </c>
      <c r="F73" s="209">
        <f t="shared" ref="F73" si="16">AVERAGE(F71:F72)</f>
        <v>0.10021111111111111</v>
      </c>
      <c r="G73" s="209"/>
      <c r="H73" s="209">
        <f t="shared" ref="H73" si="17">AVERAGE(H71:H72)</f>
        <v>9.3146875000000018E-2</v>
      </c>
      <c r="I73" s="209">
        <f t="shared" ref="I73" si="18">AVERAGE(I71:I72)</f>
        <v>9.6847222222222223E-2</v>
      </c>
      <c r="J73" s="209">
        <f t="shared" ref="J73" si="19">AVERAGE(J71:J72)</f>
        <v>9.9126470588235288E-2</v>
      </c>
      <c r="K73" s="209"/>
      <c r="L73" s="209">
        <f t="shared" ref="L73" si="20">AVERAGE(L71:L72)</f>
        <v>9.1755882352941187E-2</v>
      </c>
      <c r="M73" s="209">
        <f t="shared" ref="M73" si="21">AVERAGE(M71:M72)</f>
        <v>9.7572222222222227E-2</v>
      </c>
      <c r="N73" s="209">
        <f t="shared" ref="N73" si="22">AVERAGE(N71:N72)</f>
        <v>9.9664705882352933E-2</v>
      </c>
    </row>
    <row r="74" spans="2:14" x14ac:dyDescent="0.2">
      <c r="B74" s="187" t="s">
        <v>330</v>
      </c>
      <c r="C74" s="187"/>
      <c r="D74" s="187"/>
      <c r="E74" s="187"/>
      <c r="F74" s="187"/>
      <c r="G74" s="187"/>
      <c r="H74" s="187"/>
      <c r="I74" s="198"/>
      <c r="J74" s="198"/>
      <c r="K74" s="198"/>
      <c r="L74" s="198"/>
      <c r="M74" s="198"/>
      <c r="N74" s="198"/>
    </row>
  </sheetData>
  <mergeCells count="13">
    <mergeCell ref="B14:N14"/>
    <mergeCell ref="D15:F15"/>
    <mergeCell ref="H15:J15"/>
    <mergeCell ref="L15:N15"/>
    <mergeCell ref="D46:F46"/>
    <mergeCell ref="H46:J46"/>
    <mergeCell ref="L46:N46"/>
    <mergeCell ref="B45:N45"/>
    <mergeCell ref="B9:N9"/>
    <mergeCell ref="B10:N10"/>
    <mergeCell ref="B11:N11"/>
    <mergeCell ref="B12:N12"/>
    <mergeCell ref="B13:N13"/>
  </mergeCells>
  <pageMargins left="0.7" right="0.7" top="0.75" bottom="0.75" header="0.3" footer="0.3"/>
  <pageSetup scale="47" orientation="portrait" horizontalDpi="0" verticalDpi="0"/>
  <headerFooter>
    <oddHeader xml:space="preserve">&amp;RSchedule (DJL-12)
Page 1 0f 1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S318"/>
  <sheetViews>
    <sheetView view="pageLayout" zoomScaleNormal="100" workbookViewId="0">
      <selection activeCell="E4" sqref="E4"/>
    </sheetView>
  </sheetViews>
  <sheetFormatPr baseColWidth="10" defaultRowHeight="16" x14ac:dyDescent="0.2"/>
  <cols>
    <col min="2" max="2" width="13" customWidth="1"/>
    <col min="3" max="3" width="10.83203125" customWidth="1"/>
    <col min="4" max="4" width="13.6640625" customWidth="1"/>
    <col min="5" max="5" width="13.83203125" customWidth="1"/>
    <col min="6" max="6" width="15.5" customWidth="1"/>
    <col min="7" max="9" width="10.83203125" customWidth="1"/>
  </cols>
  <sheetData>
    <row r="1" spans="1:19" ht="16" customHeight="1" x14ac:dyDescent="0.25">
      <c r="A1" s="67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67"/>
      <c r="M1" s="67"/>
      <c r="N1" s="67"/>
    </row>
    <row r="2" spans="1:19" ht="16" customHeight="1" x14ac:dyDescent="0.25">
      <c r="A2" s="67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67"/>
      <c r="M2" s="67"/>
      <c r="N2" s="67"/>
    </row>
    <row r="3" spans="1:19" ht="21" x14ac:dyDescent="0.25">
      <c r="A3" s="67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67"/>
      <c r="M3" s="67"/>
      <c r="N3" s="67"/>
    </row>
    <row r="4" spans="1:19" ht="21" x14ac:dyDescent="0.25">
      <c r="A4" s="67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67"/>
      <c r="M4" s="67"/>
      <c r="N4" s="67"/>
    </row>
    <row r="5" spans="1:19" ht="21" x14ac:dyDescent="0.25">
      <c r="A5" s="184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67"/>
      <c r="M5" s="67"/>
      <c r="N5" s="67"/>
    </row>
    <row r="6" spans="1:19" ht="37" customHeight="1" x14ac:dyDescent="0.45">
      <c r="A6" s="226"/>
      <c r="B6" s="302" t="s">
        <v>345</v>
      </c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228"/>
      <c r="O6" s="227"/>
      <c r="P6" s="227"/>
      <c r="Q6" s="227"/>
      <c r="R6" s="227"/>
      <c r="S6" s="227"/>
    </row>
    <row r="7" spans="1:19" ht="37" customHeight="1" x14ac:dyDescent="0.45">
      <c r="A7" s="226"/>
      <c r="B7" s="302" t="s">
        <v>346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228"/>
      <c r="O7" s="227"/>
      <c r="P7" s="227"/>
      <c r="Q7" s="227"/>
      <c r="R7" s="227"/>
      <c r="S7" s="227"/>
    </row>
    <row r="8" spans="1:19" ht="21" x14ac:dyDescent="0.25">
      <c r="A8" s="184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67"/>
      <c r="M8" s="67"/>
      <c r="N8" s="67"/>
    </row>
    <row r="9" spans="1:19" ht="21" x14ac:dyDescent="0.25">
      <c r="A9" s="184"/>
      <c r="B9" s="186"/>
      <c r="C9" s="289"/>
      <c r="D9" s="289"/>
      <c r="E9" s="289"/>
      <c r="F9" s="289"/>
      <c r="G9" s="289"/>
      <c r="H9" s="289"/>
      <c r="I9" s="186"/>
      <c r="J9" s="186"/>
      <c r="K9" s="186"/>
      <c r="L9" s="67"/>
      <c r="M9" s="67"/>
      <c r="N9" s="67"/>
    </row>
    <row r="10" spans="1:19" ht="20" thickBot="1" x14ac:dyDescent="0.3">
      <c r="A10" s="184"/>
      <c r="B10" s="310" t="s">
        <v>347</v>
      </c>
      <c r="C10" s="310"/>
      <c r="D10" s="310"/>
      <c r="E10" s="310"/>
      <c r="F10" s="310"/>
      <c r="G10" s="185"/>
      <c r="H10" s="185"/>
      <c r="I10" s="121"/>
      <c r="J10" s="229"/>
      <c r="K10" s="229"/>
      <c r="L10" s="67"/>
      <c r="M10" s="67"/>
      <c r="N10" s="67"/>
    </row>
    <row r="11" spans="1:19" ht="76" thickBot="1" x14ac:dyDescent="0.35">
      <c r="A11" s="3"/>
      <c r="B11" s="239" t="s">
        <v>338</v>
      </c>
      <c r="C11" s="240" t="s">
        <v>339</v>
      </c>
      <c r="D11" s="241" t="s">
        <v>340</v>
      </c>
      <c r="E11" s="241" t="s">
        <v>341</v>
      </c>
      <c r="F11" s="242" t="s">
        <v>342</v>
      </c>
      <c r="G11" s="231"/>
      <c r="H11" s="232"/>
      <c r="I11" s="130"/>
      <c r="J11" s="130"/>
      <c r="K11" s="130"/>
    </row>
    <row r="12" spans="1:19" ht="22" thickBot="1" x14ac:dyDescent="0.3">
      <c r="A12" s="3"/>
      <c r="B12" s="236">
        <v>-2.2499999999999999E-2</v>
      </c>
      <c r="C12" s="237">
        <v>-2.5899999999999999E-2</v>
      </c>
      <c r="D12" s="136"/>
      <c r="E12" s="136"/>
      <c r="F12" s="243"/>
      <c r="G12" s="135"/>
      <c r="H12" s="136"/>
      <c r="I12" s="115"/>
      <c r="J12" s="116"/>
      <c r="K12" s="116"/>
    </row>
    <row r="13" spans="1:19" ht="19" x14ac:dyDescent="0.25">
      <c r="A13" s="3"/>
      <c r="B13" s="303" t="s">
        <v>343</v>
      </c>
      <c r="C13" s="304"/>
      <c r="D13" s="238">
        <v>2.3099999999999999E-2</v>
      </c>
      <c r="E13" s="238">
        <f>$B$12+LN(D13)*$C$12</f>
        <v>7.5089196931668684E-2</v>
      </c>
      <c r="F13" s="244">
        <f>D13+E13</f>
        <v>9.8189196931668679E-2</v>
      </c>
      <c r="G13" s="135"/>
      <c r="H13" s="136"/>
      <c r="I13" s="119"/>
      <c r="J13" s="118"/>
      <c r="K13" s="119"/>
    </row>
    <row r="14" spans="1:19" ht="20" thickBot="1" x14ac:dyDescent="0.3">
      <c r="A14" s="3"/>
      <c r="B14" s="305" t="s">
        <v>344</v>
      </c>
      <c r="C14" s="306"/>
      <c r="D14" s="245">
        <v>2.8799999999999999E-2</v>
      </c>
      <c r="E14" s="245">
        <f>$B$12+LN(D14)*$C$12</f>
        <v>6.9377139198662147E-2</v>
      </c>
      <c r="F14" s="246">
        <f>D14+E14</f>
        <v>9.8177139198662139E-2</v>
      </c>
      <c r="G14" s="135"/>
      <c r="H14" s="136"/>
      <c r="I14" s="119"/>
      <c r="J14" s="118"/>
      <c r="K14" s="119"/>
    </row>
    <row r="15" spans="1:19" ht="19" x14ac:dyDescent="0.25">
      <c r="A15" s="3"/>
      <c r="B15" s="131"/>
      <c r="C15" s="140"/>
      <c r="D15" s="137"/>
      <c r="E15" s="137"/>
      <c r="F15" s="136"/>
      <c r="G15" s="135"/>
      <c r="H15" s="136"/>
      <c r="I15" s="119"/>
      <c r="J15" s="118"/>
      <c r="K15" s="119"/>
    </row>
    <row r="16" spans="1:19" ht="19" x14ac:dyDescent="0.25">
      <c r="A16" s="3"/>
      <c r="B16" s="131"/>
      <c r="C16" s="140"/>
      <c r="D16" s="137"/>
      <c r="E16" s="137"/>
      <c r="F16" s="136"/>
      <c r="G16" s="135"/>
      <c r="H16" s="136"/>
      <c r="I16" s="121"/>
      <c r="J16" s="122"/>
      <c r="K16" s="122"/>
    </row>
    <row r="17" spans="1:11" ht="19" x14ac:dyDescent="0.25">
      <c r="A17" s="3"/>
      <c r="B17" s="311" t="s">
        <v>348</v>
      </c>
      <c r="C17" s="311"/>
      <c r="D17" s="311"/>
      <c r="E17" s="311"/>
      <c r="F17" s="311"/>
      <c r="G17" s="135"/>
      <c r="H17" s="136"/>
      <c r="I17" s="121"/>
      <c r="J17" s="122"/>
      <c r="K17" s="122"/>
    </row>
    <row r="18" spans="1:11" ht="75" x14ac:dyDescent="0.3">
      <c r="A18" s="3"/>
      <c r="B18" s="267" t="s">
        <v>338</v>
      </c>
      <c r="C18" s="268" t="s">
        <v>339</v>
      </c>
      <c r="D18" s="269" t="s">
        <v>340</v>
      </c>
      <c r="E18" s="269" t="s">
        <v>341</v>
      </c>
      <c r="F18" s="269" t="s">
        <v>342</v>
      </c>
      <c r="G18" s="135"/>
      <c r="H18" s="136"/>
      <c r="I18" s="121"/>
      <c r="J18" s="122"/>
      <c r="K18" s="122"/>
    </row>
    <row r="19" spans="1:11" ht="21" x14ac:dyDescent="0.25">
      <c r="A19" s="3"/>
      <c r="B19" s="270">
        <v>-2.2499999999999999E-2</v>
      </c>
      <c r="C19" s="271">
        <v>-2.5899999999999999E-2</v>
      </c>
      <c r="D19" s="272"/>
      <c r="E19" s="272"/>
      <c r="F19" s="272"/>
      <c r="G19" s="211"/>
      <c r="H19" s="211"/>
      <c r="I19" s="130"/>
      <c r="J19" s="130"/>
      <c r="K19" s="130"/>
    </row>
    <row r="20" spans="1:11" ht="19" x14ac:dyDescent="0.25">
      <c r="A20" s="184"/>
      <c r="B20" s="308" t="s">
        <v>343</v>
      </c>
      <c r="C20" s="308"/>
      <c r="D20" s="273">
        <v>2.3099999999999999E-2</v>
      </c>
      <c r="E20" s="274">
        <f>$B$12+LN(D20)*$C$12</f>
        <v>7.5089196931668684E-2</v>
      </c>
      <c r="F20" s="273">
        <f>D20+E20</f>
        <v>9.8189196931668679E-2</v>
      </c>
      <c r="G20" s="211"/>
      <c r="H20" s="211"/>
      <c r="I20" s="130"/>
      <c r="J20" s="130"/>
      <c r="K20" s="130"/>
    </row>
    <row r="21" spans="1:11" ht="19" x14ac:dyDescent="0.25">
      <c r="A21" s="184"/>
      <c r="B21" s="309" t="s">
        <v>344</v>
      </c>
      <c r="C21" s="309"/>
      <c r="D21" s="273">
        <v>2.8799999999999999E-2</v>
      </c>
      <c r="E21" s="274">
        <f>$B$12+LN(D21)*$C$12</f>
        <v>6.9377139198662147E-2</v>
      </c>
      <c r="F21" s="273">
        <f>D21+E21</f>
        <v>9.8177139198662139E-2</v>
      </c>
      <c r="G21" s="211"/>
      <c r="H21" s="211"/>
      <c r="I21" s="130"/>
      <c r="J21" s="130"/>
      <c r="K21" s="130"/>
    </row>
    <row r="22" spans="1:11" ht="19" x14ac:dyDescent="0.25">
      <c r="A22" s="3"/>
      <c r="B22" s="304"/>
      <c r="C22" s="304"/>
      <c r="D22" s="274">
        <v>5.0000000000000001E-3</v>
      </c>
      <c r="E22" s="274">
        <f>$B$12+LN(D22)*$C$12</f>
        <v>0.11472641979359416</v>
      </c>
      <c r="F22" s="273">
        <f>D22+E22</f>
        <v>0.11972641979359416</v>
      </c>
      <c r="G22" s="136"/>
      <c r="H22" s="136"/>
      <c r="I22" s="115"/>
      <c r="J22" s="115"/>
      <c r="K22" s="115"/>
    </row>
    <row r="23" spans="1:11" ht="19" x14ac:dyDescent="0.25">
      <c r="A23" s="3"/>
      <c r="B23" s="307"/>
      <c r="C23" s="307"/>
      <c r="D23" s="274">
        <v>0.01</v>
      </c>
      <c r="E23" s="274">
        <f>$B$12+LN(D23)*$C$12</f>
        <v>9.6773907817091553E-2</v>
      </c>
      <c r="F23" s="273">
        <f>D23+E23</f>
        <v>0.10677390781709155</v>
      </c>
      <c r="G23" s="137"/>
      <c r="H23" s="137"/>
      <c r="I23" s="119"/>
      <c r="J23" s="123"/>
      <c r="K23" s="124"/>
    </row>
    <row r="24" spans="1:11" ht="19" x14ac:dyDescent="0.25">
      <c r="A24" s="3"/>
      <c r="B24" s="131"/>
      <c r="C24" s="134"/>
      <c r="D24" s="274">
        <v>1.4999999999999999E-2</v>
      </c>
      <c r="E24" s="274">
        <f t="shared" ref="E24:E36" si="0">$B$12+LN(D24)*$C$12</f>
        <v>8.6272361517090113E-2</v>
      </c>
      <c r="F24" s="273">
        <f t="shared" ref="F24:F36" si="1">D24+E24</f>
        <v>0.10127236151709011</v>
      </c>
      <c r="G24" s="135"/>
      <c r="H24" s="135"/>
      <c r="I24" s="119"/>
      <c r="J24" s="118"/>
      <c r="K24" s="124"/>
    </row>
    <row r="25" spans="1:11" ht="19" x14ac:dyDescent="0.25">
      <c r="A25" s="3"/>
      <c r="B25" s="131"/>
      <c r="C25" s="134"/>
      <c r="D25" s="274">
        <v>0.02</v>
      </c>
      <c r="E25" s="274">
        <f t="shared" si="0"/>
        <v>7.8821395840588976E-2</v>
      </c>
      <c r="F25" s="273">
        <f t="shared" si="1"/>
        <v>9.882139584058898E-2</v>
      </c>
      <c r="G25" s="135"/>
      <c r="H25" s="135"/>
      <c r="I25" s="125"/>
      <c r="J25" s="126"/>
      <c r="K25" s="125"/>
    </row>
    <row r="26" spans="1:11" ht="19" x14ac:dyDescent="0.25">
      <c r="A26" s="3"/>
      <c r="B26" s="131"/>
      <c r="C26" s="134"/>
      <c r="D26" s="274">
        <v>2.5000000000000001E-2</v>
      </c>
      <c r="E26" s="274">
        <f t="shared" si="0"/>
        <v>7.304197786155095E-2</v>
      </c>
      <c r="F26" s="273">
        <f t="shared" si="1"/>
        <v>9.8041977861550944E-2</v>
      </c>
      <c r="G26" s="135"/>
      <c r="H26" s="135"/>
      <c r="I26" s="120"/>
      <c r="J26" s="126"/>
      <c r="K26" s="127"/>
    </row>
    <row r="27" spans="1:11" ht="19" x14ac:dyDescent="0.25">
      <c r="A27" s="3"/>
      <c r="B27" s="131"/>
      <c r="C27" s="134"/>
      <c r="D27" s="274">
        <v>0.03</v>
      </c>
      <c r="E27" s="274">
        <f t="shared" si="0"/>
        <v>6.8319849540587535E-2</v>
      </c>
      <c r="F27" s="273">
        <f t="shared" si="1"/>
        <v>9.8319849540587534E-2</v>
      </c>
      <c r="G27" s="135"/>
      <c r="H27" s="135"/>
      <c r="I27" s="120"/>
      <c r="J27" s="126"/>
      <c r="K27" s="185"/>
    </row>
    <row r="28" spans="1:11" ht="19" x14ac:dyDescent="0.25">
      <c r="A28" s="4"/>
      <c r="B28" s="131"/>
      <c r="C28" s="212"/>
      <c r="D28" s="273">
        <v>3.5000000000000003E-2</v>
      </c>
      <c r="E28" s="274">
        <f t="shared" si="0"/>
        <v>6.4327346933061524E-2</v>
      </c>
      <c r="F28" s="273">
        <f t="shared" si="1"/>
        <v>9.9327346933061528E-2</v>
      </c>
      <c r="G28" s="135"/>
      <c r="H28" s="135"/>
      <c r="I28" s="129"/>
      <c r="J28" s="129"/>
      <c r="K28" s="128"/>
    </row>
    <row r="29" spans="1:11" ht="19" x14ac:dyDescent="0.25">
      <c r="B29" s="117"/>
      <c r="C29" s="134"/>
      <c r="D29" s="275">
        <v>0.04</v>
      </c>
      <c r="E29" s="274">
        <f t="shared" si="0"/>
        <v>6.0868883864086391E-2</v>
      </c>
      <c r="F29" s="273">
        <f t="shared" si="1"/>
        <v>0.10086888386408639</v>
      </c>
      <c r="G29" s="134"/>
      <c r="H29" s="134"/>
      <c r="I29" s="129"/>
      <c r="J29" s="122"/>
      <c r="K29" s="127"/>
    </row>
    <row r="30" spans="1:11" ht="19" x14ac:dyDescent="0.25">
      <c r="B30" s="131"/>
      <c r="C30" s="213"/>
      <c r="D30" s="274">
        <v>4.4999999999999998E-2</v>
      </c>
      <c r="E30" s="274">
        <f t="shared" si="0"/>
        <v>5.7818303240586059E-2</v>
      </c>
      <c r="F30" s="273">
        <f t="shared" si="1"/>
        <v>0.10281830324058605</v>
      </c>
      <c r="G30" s="135"/>
      <c r="H30" s="136"/>
      <c r="I30" s="129"/>
      <c r="J30" s="122"/>
      <c r="K30" s="122"/>
    </row>
    <row r="31" spans="1:11" ht="19" x14ac:dyDescent="0.25">
      <c r="A31" s="14"/>
      <c r="B31" s="185"/>
      <c r="C31" s="213"/>
      <c r="D31" s="274">
        <v>0.05</v>
      </c>
      <c r="E31" s="274">
        <f t="shared" si="0"/>
        <v>5.5089465885048365E-2</v>
      </c>
      <c r="F31" s="273">
        <f t="shared" si="1"/>
        <v>0.10508946588504836</v>
      </c>
      <c r="G31" s="135"/>
      <c r="H31" s="136"/>
      <c r="I31" s="129"/>
      <c r="J31" s="214"/>
      <c r="K31" s="122"/>
    </row>
    <row r="32" spans="1:11" ht="19" x14ac:dyDescent="0.25">
      <c r="A32" s="14"/>
      <c r="B32" s="131"/>
      <c r="C32" s="134"/>
      <c r="D32" s="274">
        <v>5.5E-2</v>
      </c>
      <c r="E32" s="274">
        <f t="shared" si="0"/>
        <v>5.2620932228116347E-2</v>
      </c>
      <c r="F32" s="274">
        <f t="shared" si="1"/>
        <v>0.10762093222811635</v>
      </c>
      <c r="G32" s="135"/>
      <c r="H32" s="136"/>
      <c r="I32" s="129"/>
      <c r="J32" s="122"/>
      <c r="K32" s="122"/>
    </row>
    <row r="33" spans="1:11" ht="19" x14ac:dyDescent="0.25">
      <c r="A33" s="14"/>
      <c r="B33" s="131"/>
      <c r="C33" s="134"/>
      <c r="D33" s="274">
        <v>0.06</v>
      </c>
      <c r="E33" s="274">
        <f t="shared" si="0"/>
        <v>5.0367337564084937E-2</v>
      </c>
      <c r="F33" s="274">
        <f t="shared" si="1"/>
        <v>0.11036733756408493</v>
      </c>
      <c r="G33" s="135"/>
      <c r="H33" s="136"/>
      <c r="I33" s="129"/>
      <c r="J33" s="122"/>
      <c r="K33" s="122"/>
    </row>
    <row r="34" spans="1:11" ht="19" x14ac:dyDescent="0.25">
      <c r="A34" s="14"/>
      <c r="B34" s="131"/>
      <c r="C34" s="134"/>
      <c r="D34" s="274">
        <v>6.5000000000000002E-2</v>
      </c>
      <c r="E34" s="274">
        <f t="shared" si="0"/>
        <v>4.8294231435340347E-2</v>
      </c>
      <c r="F34" s="274">
        <f t="shared" si="1"/>
        <v>0.11329423143534034</v>
      </c>
      <c r="G34" s="135"/>
      <c r="H34" s="136"/>
      <c r="I34" s="129"/>
      <c r="J34" s="214"/>
      <c r="K34" s="122"/>
    </row>
    <row r="35" spans="1:11" ht="19" x14ac:dyDescent="0.25">
      <c r="A35" s="14"/>
      <c r="B35" s="131"/>
      <c r="C35" s="134"/>
      <c r="D35" s="274">
        <v>7.0000000000000007E-2</v>
      </c>
      <c r="E35" s="274">
        <f t="shared" si="0"/>
        <v>4.6374834956558954E-2</v>
      </c>
      <c r="F35" s="274">
        <f t="shared" si="1"/>
        <v>0.11637483495655895</v>
      </c>
      <c r="G35" s="135"/>
      <c r="H35" s="136"/>
      <c r="I35" s="215"/>
      <c r="J35" s="214"/>
      <c r="K35" s="122"/>
    </row>
    <row r="36" spans="1:11" ht="19" x14ac:dyDescent="0.25">
      <c r="A36" s="14"/>
      <c r="B36" s="131"/>
      <c r="C36" s="134"/>
      <c r="D36" s="274">
        <v>7.4999999999999997E-2</v>
      </c>
      <c r="E36" s="274">
        <f t="shared" si="0"/>
        <v>4.458791958504691E-2</v>
      </c>
      <c r="F36" s="274">
        <f t="shared" si="1"/>
        <v>0.11958791958504691</v>
      </c>
      <c r="G36" s="135"/>
      <c r="H36" s="136"/>
      <c r="I36" s="129"/>
      <c r="J36" s="122"/>
      <c r="K36" s="122"/>
    </row>
    <row r="37" spans="1:11" ht="19" x14ac:dyDescent="0.25">
      <c r="A37" s="14"/>
      <c r="B37" s="117"/>
      <c r="C37" s="134"/>
      <c r="D37" s="247"/>
      <c r="E37" s="247"/>
      <c r="F37" s="247"/>
      <c r="G37" s="134"/>
      <c r="H37" s="134"/>
      <c r="I37" s="216"/>
      <c r="J37" s="122"/>
      <c r="K37" s="122"/>
    </row>
    <row r="38" spans="1:11" ht="75" x14ac:dyDescent="0.3">
      <c r="A38" s="14"/>
      <c r="B38" s="131"/>
      <c r="C38" s="213"/>
      <c r="D38" s="230" t="s">
        <v>340</v>
      </c>
      <c r="E38" s="230" t="s">
        <v>342</v>
      </c>
      <c r="F38" s="138"/>
      <c r="G38" s="136"/>
      <c r="H38" s="217"/>
      <c r="I38" s="218"/>
      <c r="J38" s="122"/>
      <c r="K38" s="122"/>
    </row>
    <row r="39" spans="1:11" ht="19" x14ac:dyDescent="0.25">
      <c r="A39" s="14"/>
      <c r="B39" s="185"/>
      <c r="C39" s="213"/>
      <c r="D39" s="238">
        <f>D22</f>
        <v>5.0000000000000001E-3</v>
      </c>
      <c r="E39" s="238">
        <f>F22</f>
        <v>0.11972641979359416</v>
      </c>
      <c r="F39" s="139"/>
      <c r="G39" s="135"/>
      <c r="H39" s="219"/>
      <c r="I39" s="220"/>
      <c r="J39" s="122"/>
      <c r="K39" s="122"/>
    </row>
    <row r="40" spans="1:11" ht="19" x14ac:dyDescent="0.25">
      <c r="A40" s="14"/>
      <c r="B40" s="248"/>
      <c r="C40" s="247"/>
      <c r="D40" s="238">
        <f>D23</f>
        <v>0.01</v>
      </c>
      <c r="E40" s="238">
        <f>F23</f>
        <v>0.10677390781709155</v>
      </c>
      <c r="F40" s="238"/>
      <c r="G40" s="238"/>
      <c r="H40" s="238"/>
      <c r="I40" s="249"/>
      <c r="J40" s="126"/>
      <c r="K40" s="126"/>
    </row>
    <row r="41" spans="1:11" ht="19" x14ac:dyDescent="0.25">
      <c r="A41" s="14"/>
      <c r="B41" s="248"/>
      <c r="C41" s="247"/>
      <c r="D41" s="238">
        <f t="shared" ref="D41:D53" si="2">D24</f>
        <v>1.4999999999999999E-2</v>
      </c>
      <c r="E41" s="238">
        <f>F24</f>
        <v>0.10127236151709011</v>
      </c>
      <c r="F41" s="238"/>
      <c r="G41" s="238"/>
      <c r="H41" s="238"/>
      <c r="I41" s="249"/>
      <c r="J41" s="126"/>
      <c r="K41" s="126"/>
    </row>
    <row r="42" spans="1:11" ht="19" x14ac:dyDescent="0.25">
      <c r="A42" s="14"/>
      <c r="B42" s="248"/>
      <c r="C42" s="247"/>
      <c r="D42" s="238">
        <f t="shared" si="2"/>
        <v>0.02</v>
      </c>
      <c r="E42" s="238">
        <f t="shared" ref="E42:E53" si="3">F25</f>
        <v>9.882139584058898E-2</v>
      </c>
      <c r="F42" s="238"/>
      <c r="G42" s="238"/>
      <c r="H42" s="238"/>
      <c r="I42" s="249"/>
      <c r="J42" s="126"/>
      <c r="K42" s="126"/>
    </row>
    <row r="43" spans="1:11" ht="19" x14ac:dyDescent="0.25">
      <c r="A43" s="14"/>
      <c r="B43" s="248"/>
      <c r="C43" s="247"/>
      <c r="D43" s="238">
        <f t="shared" si="2"/>
        <v>2.5000000000000001E-2</v>
      </c>
      <c r="E43" s="238">
        <f t="shared" si="3"/>
        <v>9.8041977861550944E-2</v>
      </c>
      <c r="F43" s="238"/>
      <c r="G43" s="238"/>
      <c r="H43" s="238"/>
      <c r="I43" s="126"/>
      <c r="J43" s="126"/>
      <c r="K43" s="126"/>
    </row>
    <row r="44" spans="1:11" ht="19" x14ac:dyDescent="0.25">
      <c r="A44" s="14"/>
      <c r="B44" s="248"/>
      <c r="C44" s="247"/>
      <c r="D44" s="238">
        <f t="shared" si="2"/>
        <v>0.03</v>
      </c>
      <c r="E44" s="238">
        <f t="shared" si="3"/>
        <v>9.8319849540587534E-2</v>
      </c>
      <c r="F44" s="238"/>
      <c r="G44" s="238"/>
      <c r="H44" s="238"/>
      <c r="I44" s="126"/>
      <c r="J44" s="126"/>
      <c r="K44" s="126"/>
    </row>
    <row r="45" spans="1:11" ht="19" x14ac:dyDescent="0.25">
      <c r="B45" s="250"/>
      <c r="C45" s="247"/>
      <c r="D45" s="238">
        <f t="shared" si="2"/>
        <v>3.5000000000000003E-2</v>
      </c>
      <c r="E45" s="238">
        <f t="shared" si="3"/>
        <v>9.9327346933061528E-2</v>
      </c>
      <c r="F45" s="247"/>
      <c r="G45" s="247"/>
      <c r="H45" s="247"/>
      <c r="I45" s="126"/>
      <c r="J45" s="126"/>
      <c r="K45" s="126"/>
    </row>
    <row r="46" spans="1:11" ht="19" x14ac:dyDescent="0.25">
      <c r="B46" s="251"/>
      <c r="C46" s="247"/>
      <c r="D46" s="238">
        <f t="shared" si="2"/>
        <v>0.04</v>
      </c>
      <c r="E46" s="238">
        <f t="shared" si="3"/>
        <v>0.10086888386408639</v>
      </c>
      <c r="F46" s="238"/>
      <c r="G46" s="252"/>
      <c r="H46" s="252"/>
      <c r="I46" s="126"/>
      <c r="J46" s="126"/>
      <c r="K46" s="126"/>
    </row>
    <row r="47" spans="1:11" ht="19" x14ac:dyDescent="0.25">
      <c r="B47" s="253"/>
      <c r="C47" s="247"/>
      <c r="D47" s="238">
        <f t="shared" si="2"/>
        <v>4.4999999999999998E-2</v>
      </c>
      <c r="E47" s="238">
        <f t="shared" si="3"/>
        <v>0.10281830324058605</v>
      </c>
      <c r="F47" s="238"/>
      <c r="G47" s="238"/>
      <c r="H47" s="238"/>
      <c r="I47" s="126"/>
      <c r="J47" s="126"/>
      <c r="K47" s="126"/>
    </row>
    <row r="48" spans="1:11" ht="19" x14ac:dyDescent="0.25">
      <c r="B48" s="126"/>
      <c r="C48" s="247"/>
      <c r="D48" s="238">
        <f t="shared" si="2"/>
        <v>0.05</v>
      </c>
      <c r="E48" s="238">
        <f t="shared" si="3"/>
        <v>0.10508946588504836</v>
      </c>
      <c r="F48" s="238"/>
      <c r="G48" s="252"/>
      <c r="H48" s="252"/>
      <c r="I48" s="126"/>
      <c r="J48" s="126"/>
      <c r="K48" s="126"/>
    </row>
    <row r="49" spans="2:11" ht="19" x14ac:dyDescent="0.25">
      <c r="B49" s="254"/>
      <c r="C49" s="247"/>
      <c r="D49" s="238">
        <f t="shared" si="2"/>
        <v>5.5E-2</v>
      </c>
      <c r="E49" s="238">
        <f t="shared" si="3"/>
        <v>0.10762093222811635</v>
      </c>
      <c r="F49" s="247"/>
      <c r="G49" s="247"/>
      <c r="H49" s="247"/>
      <c r="I49" s="126"/>
      <c r="J49" s="126"/>
      <c r="K49" s="126"/>
    </row>
    <row r="50" spans="2:11" ht="19" x14ac:dyDescent="0.25">
      <c r="B50" s="254"/>
      <c r="C50" s="247"/>
      <c r="D50" s="238">
        <f t="shared" si="2"/>
        <v>0.06</v>
      </c>
      <c r="E50" s="238">
        <f t="shared" si="3"/>
        <v>0.11036733756408493</v>
      </c>
      <c r="F50" s="247"/>
      <c r="G50" s="247"/>
      <c r="H50" s="247"/>
      <c r="I50" s="126"/>
      <c r="J50" s="126"/>
      <c r="K50" s="126"/>
    </row>
    <row r="51" spans="2:11" ht="19" x14ac:dyDescent="0.25">
      <c r="B51" s="254"/>
      <c r="C51" s="247"/>
      <c r="D51" s="238">
        <f t="shared" si="2"/>
        <v>6.5000000000000002E-2</v>
      </c>
      <c r="E51" s="238">
        <f t="shared" si="3"/>
        <v>0.11329423143534034</v>
      </c>
      <c r="F51" s="247"/>
      <c r="G51" s="247"/>
      <c r="H51" s="247"/>
      <c r="I51" s="126"/>
      <c r="J51" s="126"/>
      <c r="K51" s="126"/>
    </row>
    <row r="52" spans="2:11" ht="37" x14ac:dyDescent="0.45">
      <c r="B52" s="255"/>
      <c r="C52" s="255"/>
      <c r="D52" s="238">
        <f t="shared" si="2"/>
        <v>7.0000000000000007E-2</v>
      </c>
      <c r="E52" s="238">
        <f t="shared" si="3"/>
        <v>0.11637483495655895</v>
      </c>
      <c r="F52" s="255"/>
      <c r="G52" s="255"/>
      <c r="H52" s="255"/>
      <c r="I52" s="255"/>
      <c r="J52" s="255"/>
      <c r="K52" s="255"/>
    </row>
    <row r="53" spans="2:11" ht="21" x14ac:dyDescent="0.25">
      <c r="B53" s="256"/>
      <c r="C53" s="256"/>
      <c r="D53" s="238">
        <f t="shared" si="2"/>
        <v>7.4999999999999997E-2</v>
      </c>
      <c r="E53" s="238">
        <f t="shared" si="3"/>
        <v>0.11958791958504691</v>
      </c>
      <c r="F53" s="256"/>
      <c r="G53" s="256"/>
      <c r="H53" s="256"/>
      <c r="I53" s="256"/>
      <c r="J53" s="256"/>
      <c r="K53" s="256"/>
    </row>
    <row r="54" spans="2:11" ht="21" x14ac:dyDescent="0.25">
      <c r="B54" s="254"/>
      <c r="C54" s="314"/>
      <c r="D54" s="314"/>
      <c r="E54" s="316"/>
      <c r="F54" s="316"/>
      <c r="G54" s="314"/>
      <c r="H54" s="314"/>
      <c r="I54" s="126"/>
      <c r="J54" s="126"/>
      <c r="K54" s="126"/>
    </row>
    <row r="55" spans="2:11" ht="19" x14ac:dyDescent="0.25">
      <c r="B55" s="254"/>
      <c r="C55" s="247"/>
      <c r="D55" s="247"/>
      <c r="E55" s="316"/>
      <c r="F55" s="316"/>
      <c r="G55" s="247"/>
      <c r="H55" s="247"/>
      <c r="I55" s="126"/>
      <c r="J55" s="126"/>
      <c r="K55" s="126"/>
    </row>
    <row r="56" spans="2:11" ht="19" x14ac:dyDescent="0.25">
      <c r="B56" s="254"/>
      <c r="C56" s="254"/>
      <c r="D56" s="254"/>
      <c r="E56" s="316"/>
      <c r="F56" s="316"/>
      <c r="G56" s="254"/>
      <c r="H56" s="254"/>
      <c r="I56" s="126"/>
      <c r="J56" s="126"/>
      <c r="K56" s="126"/>
    </row>
    <row r="57" spans="2:11" ht="19" x14ac:dyDescent="0.25">
      <c r="B57" s="254"/>
      <c r="C57" s="254"/>
      <c r="D57" s="254"/>
      <c r="E57" s="316"/>
      <c r="F57" s="316"/>
      <c r="G57" s="254"/>
      <c r="H57" s="254"/>
      <c r="I57" s="126"/>
      <c r="J57" s="126"/>
      <c r="K57" s="126"/>
    </row>
    <row r="58" spans="2:11" x14ac:dyDescent="0.2">
      <c r="B58" s="126"/>
      <c r="C58" s="126"/>
      <c r="D58" s="126"/>
      <c r="E58" s="126"/>
      <c r="F58" s="126"/>
      <c r="G58" s="126"/>
      <c r="H58" s="126"/>
      <c r="I58" s="126"/>
      <c r="J58" s="126"/>
      <c r="K58" s="126"/>
    </row>
    <row r="59" spans="2:11" x14ac:dyDescent="0.2">
      <c r="B59" s="126"/>
      <c r="C59" s="126"/>
      <c r="D59" s="126"/>
      <c r="E59" s="126"/>
      <c r="F59" s="126"/>
      <c r="G59" s="126"/>
      <c r="H59" s="126"/>
      <c r="I59" s="126"/>
      <c r="J59" s="126"/>
      <c r="K59" s="126"/>
    </row>
    <row r="60" spans="2:11" x14ac:dyDescent="0.2">
      <c r="B60" s="126"/>
      <c r="C60" s="126"/>
      <c r="D60" s="126"/>
      <c r="E60" s="126"/>
      <c r="F60" s="126"/>
      <c r="G60" s="126"/>
      <c r="H60" s="126"/>
      <c r="I60" s="126"/>
      <c r="J60" s="126"/>
      <c r="K60" s="126"/>
    </row>
    <row r="61" spans="2:11" x14ac:dyDescent="0.2">
      <c r="B61" s="126"/>
      <c r="C61" s="126"/>
      <c r="D61" s="126"/>
      <c r="E61" s="126"/>
      <c r="F61" s="126"/>
      <c r="G61" s="126"/>
      <c r="H61" s="126"/>
      <c r="I61" s="126"/>
      <c r="J61" s="126"/>
      <c r="K61" s="126"/>
    </row>
    <row r="62" spans="2:11" ht="37" x14ac:dyDescent="0.45">
      <c r="B62" s="312"/>
      <c r="C62" s="312"/>
      <c r="D62" s="312"/>
      <c r="E62" s="312"/>
      <c r="F62" s="312"/>
      <c r="G62" s="312"/>
      <c r="H62" s="312"/>
      <c r="I62" s="312"/>
      <c r="J62" s="312"/>
      <c r="K62" s="312"/>
    </row>
    <row r="63" spans="2:11" ht="37" x14ac:dyDescent="0.45">
      <c r="B63" s="312"/>
      <c r="C63" s="312"/>
      <c r="D63" s="312"/>
      <c r="E63" s="312"/>
      <c r="F63" s="312"/>
      <c r="G63" s="312"/>
      <c r="H63" s="312"/>
      <c r="I63" s="312"/>
      <c r="J63" s="312"/>
      <c r="K63" s="312"/>
    </row>
    <row r="64" spans="2:11" ht="21" x14ac:dyDescent="0.25">
      <c r="B64" s="313"/>
      <c r="C64" s="313"/>
      <c r="D64" s="313"/>
      <c r="E64" s="313"/>
      <c r="F64" s="313"/>
      <c r="G64" s="313"/>
      <c r="H64" s="313"/>
      <c r="I64" s="313"/>
      <c r="J64" s="313"/>
      <c r="K64" s="313"/>
    </row>
    <row r="65" spans="2:11" ht="21" x14ac:dyDescent="0.25">
      <c r="B65" s="257"/>
      <c r="C65" s="314"/>
      <c r="D65" s="314"/>
      <c r="E65" s="314"/>
      <c r="F65" s="314"/>
      <c r="G65" s="314"/>
      <c r="H65" s="314"/>
      <c r="I65" s="257"/>
      <c r="J65" s="257"/>
      <c r="K65" s="257"/>
    </row>
    <row r="66" spans="2:11" ht="19" x14ac:dyDescent="0.25">
      <c r="B66" s="258"/>
      <c r="C66" s="258"/>
      <c r="D66" s="258"/>
      <c r="E66" s="258"/>
      <c r="F66" s="258"/>
      <c r="G66" s="258"/>
      <c r="H66" s="258"/>
      <c r="I66" s="259"/>
      <c r="J66" s="126"/>
      <c r="K66" s="126"/>
    </row>
    <row r="67" spans="2:11" ht="19" x14ac:dyDescent="0.25">
      <c r="B67" s="248"/>
      <c r="C67" s="247"/>
      <c r="D67" s="238"/>
      <c r="E67" s="238"/>
      <c r="F67" s="238"/>
      <c r="G67" s="238"/>
      <c r="H67" s="238"/>
      <c r="I67" s="260"/>
      <c r="J67" s="260"/>
      <c r="K67" s="260"/>
    </row>
    <row r="68" spans="2:11" ht="19" x14ac:dyDescent="0.25">
      <c r="B68" s="233"/>
      <c r="C68" s="234"/>
      <c r="D68" s="234"/>
      <c r="E68" s="234"/>
      <c r="F68" s="234"/>
      <c r="G68" s="238"/>
      <c r="H68" s="234"/>
      <c r="I68" s="261"/>
      <c r="J68" s="262"/>
      <c r="K68" s="262"/>
    </row>
    <row r="69" spans="2:11" ht="19" x14ac:dyDescent="0.25">
      <c r="B69" s="248"/>
      <c r="C69" s="238"/>
      <c r="D69" s="238"/>
      <c r="E69" s="238"/>
      <c r="F69" s="234"/>
      <c r="G69" s="238"/>
      <c r="H69" s="234"/>
      <c r="I69" s="263"/>
      <c r="J69" s="259"/>
      <c r="K69" s="263"/>
    </row>
    <row r="70" spans="2:11" ht="19" x14ac:dyDescent="0.25">
      <c r="B70" s="250"/>
      <c r="C70" s="238"/>
      <c r="D70" s="238"/>
      <c r="E70" s="238"/>
      <c r="F70" s="234"/>
      <c r="G70" s="238"/>
      <c r="H70" s="238"/>
      <c r="I70" s="263"/>
      <c r="J70" s="259"/>
      <c r="K70" s="263"/>
    </row>
    <row r="71" spans="2:11" ht="19" x14ac:dyDescent="0.25">
      <c r="B71" s="248"/>
      <c r="C71" s="238"/>
      <c r="D71" s="238"/>
      <c r="E71" s="238"/>
      <c r="F71" s="234"/>
      <c r="G71" s="238"/>
      <c r="H71" s="234"/>
      <c r="I71" s="263"/>
      <c r="J71" s="259"/>
      <c r="K71" s="263"/>
    </row>
    <row r="72" spans="2:11" ht="19" x14ac:dyDescent="0.25">
      <c r="B72" s="258"/>
      <c r="C72" s="238"/>
      <c r="D72" s="238"/>
      <c r="E72" s="238"/>
      <c r="F72" s="238"/>
      <c r="G72" s="238"/>
      <c r="H72" s="238"/>
      <c r="I72" s="263"/>
      <c r="J72" s="259"/>
      <c r="K72" s="264"/>
    </row>
    <row r="73" spans="2:11" ht="19" x14ac:dyDescent="0.25">
      <c r="B73" s="248"/>
      <c r="C73" s="247"/>
      <c r="D73" s="238"/>
      <c r="E73" s="238"/>
      <c r="F73" s="238"/>
      <c r="G73" s="238"/>
      <c r="H73" s="238"/>
      <c r="I73" s="263"/>
      <c r="J73" s="259"/>
      <c r="K73" s="264"/>
    </row>
    <row r="74" spans="2:11" ht="19" x14ac:dyDescent="0.25">
      <c r="B74" s="248"/>
      <c r="C74" s="247"/>
      <c r="D74" s="238"/>
      <c r="E74" s="238"/>
      <c r="F74" s="238"/>
      <c r="G74" s="238"/>
      <c r="H74" s="238"/>
      <c r="I74" s="259"/>
      <c r="J74" s="126"/>
      <c r="K74" s="259"/>
    </row>
    <row r="75" spans="2:11" ht="19" x14ac:dyDescent="0.25">
      <c r="B75" s="250"/>
      <c r="C75" s="247"/>
      <c r="D75" s="247"/>
      <c r="E75" s="238"/>
      <c r="F75" s="238"/>
      <c r="G75" s="247"/>
      <c r="H75" s="247"/>
      <c r="I75" s="259"/>
      <c r="J75" s="126"/>
      <c r="K75" s="126"/>
    </row>
    <row r="76" spans="2:11" ht="19" x14ac:dyDescent="0.25">
      <c r="B76" s="248"/>
      <c r="C76" s="265"/>
      <c r="D76" s="238"/>
      <c r="E76" s="238"/>
      <c r="F76" s="238"/>
      <c r="G76" s="234"/>
      <c r="H76" s="235"/>
      <c r="I76" s="266"/>
      <c r="J76" s="126"/>
      <c r="K76" s="126"/>
    </row>
    <row r="77" spans="2:11" ht="19" x14ac:dyDescent="0.25">
      <c r="B77" s="258"/>
      <c r="C77" s="265"/>
      <c r="D77" s="238"/>
      <c r="E77" s="238"/>
      <c r="F77" s="238"/>
      <c r="G77" s="238"/>
      <c r="H77" s="252"/>
      <c r="I77" s="249"/>
      <c r="J77" s="126"/>
      <c r="K77" s="126"/>
    </row>
    <row r="78" spans="2:11" ht="19" x14ac:dyDescent="0.25">
      <c r="B78" s="131"/>
      <c r="C78" s="221"/>
      <c r="D78" s="137"/>
      <c r="E78" s="137"/>
      <c r="F78" s="137"/>
      <c r="G78" s="135"/>
      <c r="H78" s="135"/>
      <c r="I78" s="220"/>
      <c r="J78" s="122"/>
      <c r="K78" s="122"/>
    </row>
    <row r="79" spans="2:11" ht="19" x14ac:dyDescent="0.25">
      <c r="B79" s="131"/>
      <c r="C79" s="134"/>
      <c r="D79" s="135"/>
      <c r="E79" s="135"/>
      <c r="F79" s="135"/>
      <c r="G79" s="135"/>
      <c r="H79" s="135"/>
      <c r="I79" s="220"/>
      <c r="J79" s="122"/>
      <c r="K79" s="122"/>
    </row>
    <row r="80" spans="2:11" ht="19" x14ac:dyDescent="0.25">
      <c r="B80" s="131"/>
      <c r="C80" s="134"/>
      <c r="D80" s="135"/>
      <c r="E80" s="135"/>
      <c r="F80" s="135"/>
      <c r="G80" s="135"/>
      <c r="H80" s="135"/>
      <c r="I80" s="220"/>
      <c r="J80" s="122"/>
      <c r="K80" s="122"/>
    </row>
    <row r="81" spans="2:11" ht="19" x14ac:dyDescent="0.25">
      <c r="B81" s="117"/>
      <c r="C81" s="134"/>
      <c r="D81" s="134"/>
      <c r="E81" s="135"/>
      <c r="F81" s="135"/>
      <c r="G81" s="135"/>
      <c r="H81" s="135"/>
      <c r="I81" s="122"/>
      <c r="J81" s="122"/>
      <c r="K81" s="122"/>
    </row>
    <row r="82" spans="2:11" ht="19" x14ac:dyDescent="0.25">
      <c r="B82" s="222"/>
      <c r="C82" s="134"/>
      <c r="D82" s="135"/>
      <c r="E82" s="135"/>
      <c r="F82" s="135"/>
      <c r="G82" s="219"/>
      <c r="H82" s="219"/>
      <c r="I82" s="122"/>
      <c r="J82" s="122"/>
      <c r="K82" s="122"/>
    </row>
    <row r="83" spans="2:11" ht="19" x14ac:dyDescent="0.25">
      <c r="B83" s="117"/>
      <c r="C83" s="134"/>
      <c r="D83" s="135"/>
      <c r="E83" s="135"/>
      <c r="F83" s="135"/>
      <c r="G83" s="219"/>
      <c r="H83" s="219"/>
      <c r="I83" s="122"/>
      <c r="J83" s="122"/>
      <c r="K83" s="122"/>
    </row>
    <row r="84" spans="2:11" ht="19" x14ac:dyDescent="0.25">
      <c r="B84" s="131"/>
      <c r="C84" s="134"/>
      <c r="D84" s="135"/>
      <c r="E84" s="135"/>
      <c r="F84" s="135"/>
      <c r="G84" s="135"/>
      <c r="H84" s="135"/>
      <c r="I84" s="122"/>
      <c r="J84" s="122"/>
      <c r="K84" s="122"/>
    </row>
    <row r="85" spans="2:11" ht="19" x14ac:dyDescent="0.25">
      <c r="B85" s="131"/>
      <c r="C85" s="134"/>
      <c r="D85" s="135"/>
      <c r="E85" s="135"/>
      <c r="F85" s="135"/>
      <c r="G85" s="135"/>
      <c r="H85" s="135"/>
      <c r="I85" s="122"/>
      <c r="J85" s="122"/>
      <c r="K85" s="122"/>
    </row>
    <row r="86" spans="2:11" ht="19" x14ac:dyDescent="0.25">
      <c r="B86" s="131"/>
      <c r="C86" s="134"/>
      <c r="D86" s="135"/>
      <c r="E86" s="135"/>
      <c r="F86" s="135"/>
      <c r="G86" s="135"/>
      <c r="H86" s="135"/>
      <c r="I86" s="122"/>
      <c r="J86" s="122"/>
      <c r="K86" s="122"/>
    </row>
    <row r="87" spans="2:11" ht="19" x14ac:dyDescent="0.25">
      <c r="B87" s="131"/>
      <c r="C87" s="134"/>
      <c r="D87" s="135"/>
      <c r="E87" s="135"/>
      <c r="F87" s="135"/>
      <c r="G87" s="135"/>
      <c r="H87" s="135"/>
      <c r="I87" s="122"/>
      <c r="J87" s="122"/>
      <c r="K87" s="122"/>
    </row>
    <row r="88" spans="2:11" ht="19" x14ac:dyDescent="0.25">
      <c r="B88" s="131"/>
      <c r="C88" s="134"/>
      <c r="D88" s="135"/>
      <c r="E88" s="140"/>
      <c r="F88" s="140"/>
      <c r="G88" s="135"/>
      <c r="H88" s="135"/>
      <c r="I88" s="122"/>
      <c r="J88" s="122"/>
      <c r="K88" s="122"/>
    </row>
    <row r="89" spans="2:11" ht="19" x14ac:dyDescent="0.25">
      <c r="B89" s="117"/>
      <c r="C89" s="134"/>
      <c r="D89" s="134"/>
      <c r="E89" s="134"/>
      <c r="F89" s="134"/>
      <c r="G89" s="134"/>
      <c r="H89" s="134"/>
      <c r="I89" s="122"/>
      <c r="J89" s="122"/>
      <c r="K89" s="122"/>
    </row>
    <row r="90" spans="2:11" ht="19" x14ac:dyDescent="0.25">
      <c r="B90" s="132"/>
      <c r="C90" s="134"/>
      <c r="D90" s="135"/>
      <c r="E90" s="135"/>
      <c r="F90" s="135"/>
      <c r="G90" s="137"/>
      <c r="H90" s="137"/>
      <c r="I90" s="126"/>
      <c r="J90" s="126"/>
      <c r="K90" s="126"/>
    </row>
    <row r="91" spans="2:11" ht="19" x14ac:dyDescent="0.25">
      <c r="B91" s="117"/>
      <c r="C91" s="134"/>
      <c r="D91" s="135"/>
      <c r="E91" s="135"/>
      <c r="F91" s="135"/>
      <c r="G91" s="137"/>
      <c r="H91" s="137"/>
      <c r="I91" s="126"/>
      <c r="J91" s="126"/>
      <c r="K91" s="126"/>
    </row>
    <row r="92" spans="2:11" ht="19" x14ac:dyDescent="0.25">
      <c r="B92" s="117"/>
      <c r="C92" s="134"/>
      <c r="D92" s="135"/>
      <c r="E92" s="135"/>
      <c r="F92" s="135"/>
      <c r="G92" s="137"/>
      <c r="H92" s="137"/>
      <c r="I92" s="126"/>
      <c r="J92" s="126"/>
      <c r="K92" s="126"/>
    </row>
    <row r="93" spans="2:11" ht="19" x14ac:dyDescent="0.25">
      <c r="B93" s="117"/>
      <c r="C93" s="134"/>
      <c r="D93" s="135"/>
      <c r="E93" s="135"/>
      <c r="F93" s="135"/>
      <c r="G93" s="137"/>
      <c r="H93" s="137"/>
      <c r="I93" s="126"/>
      <c r="J93" s="126"/>
      <c r="K93" s="126"/>
    </row>
    <row r="94" spans="2:11" ht="37" x14ac:dyDescent="0.45">
      <c r="B94" s="315"/>
      <c r="C94" s="315"/>
      <c r="D94" s="315"/>
      <c r="E94" s="315"/>
      <c r="F94" s="315"/>
      <c r="G94" s="315"/>
      <c r="H94" s="315"/>
      <c r="I94" s="223"/>
      <c r="J94" s="223"/>
      <c r="K94" s="223"/>
    </row>
    <row r="95" spans="2:11" ht="21" x14ac:dyDescent="0.25">
      <c r="B95" s="224"/>
      <c r="C95" s="224"/>
      <c r="D95" s="224"/>
      <c r="E95" s="224"/>
      <c r="F95" s="224"/>
      <c r="G95" s="224"/>
      <c r="H95" s="224"/>
      <c r="I95" s="224"/>
      <c r="J95" s="224"/>
      <c r="K95" s="224"/>
    </row>
    <row r="96" spans="2:11" ht="21" x14ac:dyDescent="0.25">
      <c r="B96" s="122"/>
      <c r="C96" s="289"/>
      <c r="D96" s="289"/>
      <c r="E96" s="175"/>
      <c r="F96" s="175"/>
      <c r="G96" s="289"/>
      <c r="H96" s="289"/>
      <c r="I96" s="126"/>
      <c r="J96" s="126"/>
      <c r="K96" s="126"/>
    </row>
    <row r="97" spans="2:11" ht="21" x14ac:dyDescent="0.25">
      <c r="B97" s="176"/>
      <c r="C97" s="186"/>
      <c r="D97" s="186"/>
      <c r="E97" s="287"/>
      <c r="F97" s="287"/>
      <c r="G97" s="186"/>
      <c r="H97" s="186"/>
      <c r="I97" s="126"/>
      <c r="J97" s="126"/>
      <c r="K97" s="126"/>
    </row>
    <row r="98" spans="2:11" ht="19" x14ac:dyDescent="0.25">
      <c r="B98" s="176"/>
      <c r="C98" s="225"/>
      <c r="D98" s="225"/>
      <c r="E98" s="287"/>
      <c r="F98" s="287"/>
      <c r="G98" s="225"/>
      <c r="H98" s="225"/>
      <c r="I98" s="126"/>
      <c r="J98" s="126"/>
      <c r="K98" s="126"/>
    </row>
    <row r="99" spans="2:11" ht="19" x14ac:dyDescent="0.25">
      <c r="B99" s="176"/>
      <c r="C99" s="180"/>
      <c r="D99" s="180"/>
      <c r="E99" s="287"/>
      <c r="F99" s="287"/>
      <c r="G99" s="180"/>
      <c r="H99" s="180"/>
      <c r="I99" s="122"/>
      <c r="J99" s="122"/>
      <c r="K99" s="122"/>
    </row>
    <row r="100" spans="2:11" ht="19" x14ac:dyDescent="0.25">
      <c r="B100" s="176"/>
      <c r="C100" s="180"/>
      <c r="D100" s="180"/>
      <c r="E100" s="287"/>
      <c r="F100" s="287"/>
      <c r="G100" s="180"/>
      <c r="H100" s="180"/>
      <c r="I100" s="122"/>
      <c r="J100" s="122"/>
      <c r="K100" s="122"/>
    </row>
    <row r="101" spans="2:11" x14ac:dyDescent="0.2"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</row>
    <row r="102" spans="2:11" x14ac:dyDescent="0.2"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</row>
    <row r="103" spans="2:11" x14ac:dyDescent="0.2"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</row>
    <row r="104" spans="2:11" x14ac:dyDescent="0.2"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</row>
    <row r="105" spans="2:11" x14ac:dyDescent="0.2"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</row>
    <row r="106" spans="2:11" x14ac:dyDescent="0.2"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</row>
    <row r="107" spans="2:11" x14ac:dyDescent="0.2"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</row>
    <row r="108" spans="2:11" x14ac:dyDescent="0.2"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</row>
    <row r="109" spans="2:11" x14ac:dyDescent="0.2"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</row>
    <row r="110" spans="2:11" x14ac:dyDescent="0.2"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</row>
    <row r="111" spans="2:11" x14ac:dyDescent="0.2"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</row>
    <row r="112" spans="2:11" x14ac:dyDescent="0.2"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</row>
    <row r="113" spans="2:11" x14ac:dyDescent="0.2"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</row>
    <row r="114" spans="2:11" x14ac:dyDescent="0.2"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</row>
    <row r="115" spans="2:11" x14ac:dyDescent="0.2"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</row>
    <row r="116" spans="2:11" x14ac:dyDescent="0.2"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</row>
    <row r="117" spans="2:11" x14ac:dyDescent="0.2"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</row>
    <row r="118" spans="2:11" x14ac:dyDescent="0.2"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</row>
    <row r="119" spans="2:11" x14ac:dyDescent="0.2"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</row>
    <row r="120" spans="2:11" x14ac:dyDescent="0.2"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</row>
    <row r="121" spans="2:11" x14ac:dyDescent="0.2"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</row>
    <row r="122" spans="2:11" x14ac:dyDescent="0.2"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</row>
    <row r="123" spans="2:11" x14ac:dyDescent="0.2"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</row>
    <row r="124" spans="2:11" x14ac:dyDescent="0.2"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</row>
    <row r="125" spans="2:11" x14ac:dyDescent="0.2"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</row>
    <row r="126" spans="2:11" x14ac:dyDescent="0.2"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</row>
    <row r="127" spans="2:11" x14ac:dyDescent="0.2"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</row>
    <row r="128" spans="2:11" x14ac:dyDescent="0.2"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</row>
    <row r="129" spans="2:11" x14ac:dyDescent="0.2"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</row>
    <row r="130" spans="2:11" x14ac:dyDescent="0.2"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</row>
    <row r="131" spans="2:11" x14ac:dyDescent="0.2"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</row>
    <row r="132" spans="2:11" x14ac:dyDescent="0.2"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</row>
    <row r="133" spans="2:11" x14ac:dyDescent="0.2"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</row>
    <row r="134" spans="2:11" x14ac:dyDescent="0.2"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</row>
    <row r="135" spans="2:11" x14ac:dyDescent="0.2"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</row>
    <row r="136" spans="2:11" x14ac:dyDescent="0.2"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</row>
    <row r="137" spans="2:11" x14ac:dyDescent="0.2"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</row>
    <row r="138" spans="2:11" x14ac:dyDescent="0.2"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</row>
    <row r="139" spans="2:11" x14ac:dyDescent="0.2"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</row>
    <row r="140" spans="2:11" x14ac:dyDescent="0.2"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</row>
    <row r="141" spans="2:11" x14ac:dyDescent="0.2"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</row>
    <row r="142" spans="2:11" x14ac:dyDescent="0.2"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</row>
    <row r="143" spans="2:11" x14ac:dyDescent="0.2"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</row>
    <row r="144" spans="2:11" x14ac:dyDescent="0.2"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</row>
    <row r="145" spans="2:11" x14ac:dyDescent="0.2"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</row>
    <row r="146" spans="2:11" x14ac:dyDescent="0.2"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</row>
    <row r="147" spans="2:11" x14ac:dyDescent="0.2"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</row>
    <row r="148" spans="2:11" x14ac:dyDescent="0.2"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</row>
    <row r="149" spans="2:11" x14ac:dyDescent="0.2"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</row>
    <row r="150" spans="2:11" x14ac:dyDescent="0.2"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</row>
    <row r="151" spans="2:11" x14ac:dyDescent="0.2"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</row>
    <row r="152" spans="2:11" x14ac:dyDescent="0.2"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</row>
    <row r="153" spans="2:11" x14ac:dyDescent="0.2"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</row>
    <row r="154" spans="2:11" x14ac:dyDescent="0.2"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</row>
    <row r="155" spans="2:11" x14ac:dyDescent="0.2"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</row>
    <row r="156" spans="2:11" x14ac:dyDescent="0.2"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</row>
    <row r="157" spans="2:11" x14ac:dyDescent="0.2"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</row>
    <row r="158" spans="2:11" x14ac:dyDescent="0.2"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</row>
    <row r="159" spans="2:11" x14ac:dyDescent="0.2"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</row>
    <row r="160" spans="2:11" x14ac:dyDescent="0.2"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</row>
    <row r="161" spans="2:11" x14ac:dyDescent="0.2"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</row>
    <row r="162" spans="2:11" x14ac:dyDescent="0.2"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</row>
    <row r="163" spans="2:11" x14ac:dyDescent="0.2"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</row>
    <row r="164" spans="2:11" x14ac:dyDescent="0.2"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</row>
    <row r="165" spans="2:11" x14ac:dyDescent="0.2"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</row>
    <row r="166" spans="2:11" x14ac:dyDescent="0.2"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</row>
    <row r="167" spans="2:11" x14ac:dyDescent="0.2"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</row>
    <row r="168" spans="2:11" x14ac:dyDescent="0.2"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</row>
    <row r="169" spans="2:11" x14ac:dyDescent="0.2"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</row>
    <row r="170" spans="2:11" x14ac:dyDescent="0.2"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</row>
    <row r="171" spans="2:11" x14ac:dyDescent="0.2"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</row>
    <row r="172" spans="2:11" x14ac:dyDescent="0.2"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</row>
    <row r="173" spans="2:11" x14ac:dyDescent="0.2"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</row>
    <row r="174" spans="2:11" x14ac:dyDescent="0.2"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</row>
    <row r="175" spans="2:11" x14ac:dyDescent="0.2"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</row>
    <row r="176" spans="2:11" x14ac:dyDescent="0.2"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</row>
    <row r="177" spans="2:11" x14ac:dyDescent="0.2"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</row>
    <row r="178" spans="2:11" x14ac:dyDescent="0.2"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</row>
    <row r="179" spans="2:11" x14ac:dyDescent="0.2"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</row>
    <row r="180" spans="2:11" x14ac:dyDescent="0.2"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</row>
    <row r="181" spans="2:11" x14ac:dyDescent="0.2"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</row>
    <row r="182" spans="2:11" x14ac:dyDescent="0.2"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</row>
    <row r="183" spans="2:11" x14ac:dyDescent="0.2"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</row>
    <row r="184" spans="2:11" x14ac:dyDescent="0.2"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</row>
    <row r="185" spans="2:11" x14ac:dyDescent="0.2"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</row>
    <row r="186" spans="2:11" x14ac:dyDescent="0.2"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</row>
    <row r="187" spans="2:11" x14ac:dyDescent="0.2"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</row>
    <row r="188" spans="2:11" x14ac:dyDescent="0.2"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</row>
    <row r="189" spans="2:11" x14ac:dyDescent="0.2"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</row>
    <row r="190" spans="2:11" x14ac:dyDescent="0.2"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</row>
    <row r="191" spans="2:11" x14ac:dyDescent="0.2"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</row>
    <row r="192" spans="2:11" x14ac:dyDescent="0.2"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</row>
    <row r="193" spans="2:11" x14ac:dyDescent="0.2"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</row>
    <row r="194" spans="2:11" x14ac:dyDescent="0.2"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</row>
    <row r="195" spans="2:11" x14ac:dyDescent="0.2"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</row>
    <row r="196" spans="2:11" x14ac:dyDescent="0.2"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</row>
    <row r="197" spans="2:11" x14ac:dyDescent="0.2"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</row>
    <row r="198" spans="2:11" x14ac:dyDescent="0.2"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</row>
    <row r="199" spans="2:11" x14ac:dyDescent="0.2"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</row>
    <row r="200" spans="2:11" x14ac:dyDescent="0.2"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</row>
    <row r="201" spans="2:11" x14ac:dyDescent="0.2"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</row>
    <row r="202" spans="2:11" x14ac:dyDescent="0.2"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</row>
    <row r="203" spans="2:11" x14ac:dyDescent="0.2"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</row>
    <row r="204" spans="2:11" x14ac:dyDescent="0.2"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</row>
    <row r="205" spans="2:11" x14ac:dyDescent="0.2"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</row>
    <row r="206" spans="2:11" x14ac:dyDescent="0.2"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</row>
    <row r="207" spans="2:11" x14ac:dyDescent="0.2"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</row>
    <row r="208" spans="2:11" x14ac:dyDescent="0.2"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</row>
    <row r="209" spans="2:11" x14ac:dyDescent="0.2"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</row>
    <row r="210" spans="2:11" x14ac:dyDescent="0.2"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</row>
    <row r="211" spans="2:11" x14ac:dyDescent="0.2"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</row>
    <row r="212" spans="2:11" x14ac:dyDescent="0.2"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</row>
    <row r="213" spans="2:11" x14ac:dyDescent="0.2"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</row>
    <row r="214" spans="2:11" x14ac:dyDescent="0.2"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</row>
    <row r="215" spans="2:11" x14ac:dyDescent="0.2"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</row>
    <row r="216" spans="2:11" x14ac:dyDescent="0.2"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</row>
    <row r="217" spans="2:11" x14ac:dyDescent="0.2"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</row>
    <row r="218" spans="2:11" x14ac:dyDescent="0.2"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</row>
    <row r="219" spans="2:11" x14ac:dyDescent="0.2"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</row>
    <row r="220" spans="2:11" x14ac:dyDescent="0.2"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</row>
    <row r="221" spans="2:11" x14ac:dyDescent="0.2"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</row>
    <row r="222" spans="2:11" x14ac:dyDescent="0.2"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</row>
    <row r="223" spans="2:11" x14ac:dyDescent="0.2"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</row>
    <row r="224" spans="2:11" x14ac:dyDescent="0.2"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</row>
    <row r="225" spans="2:11" x14ac:dyDescent="0.2"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</row>
    <row r="226" spans="2:11" x14ac:dyDescent="0.2"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</row>
    <row r="227" spans="2:11" x14ac:dyDescent="0.2"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</row>
    <row r="228" spans="2:11" x14ac:dyDescent="0.2"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</row>
    <row r="229" spans="2:11" x14ac:dyDescent="0.2"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</row>
    <row r="230" spans="2:11" x14ac:dyDescent="0.2"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</row>
    <row r="231" spans="2:11" x14ac:dyDescent="0.2"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</row>
    <row r="232" spans="2:11" x14ac:dyDescent="0.2"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</row>
    <row r="233" spans="2:11" x14ac:dyDescent="0.2"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</row>
    <row r="234" spans="2:11" x14ac:dyDescent="0.2"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</row>
    <row r="235" spans="2:11" x14ac:dyDescent="0.2"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</row>
    <row r="236" spans="2:11" x14ac:dyDescent="0.2"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</row>
    <row r="237" spans="2:11" x14ac:dyDescent="0.2"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</row>
    <row r="238" spans="2:11" x14ac:dyDescent="0.2"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</row>
    <row r="239" spans="2:11" x14ac:dyDescent="0.2"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</row>
    <row r="240" spans="2:11" x14ac:dyDescent="0.2"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</row>
    <row r="241" spans="2:11" x14ac:dyDescent="0.2"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</row>
    <row r="242" spans="2:11" x14ac:dyDescent="0.2"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</row>
    <row r="243" spans="2:11" x14ac:dyDescent="0.2"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</row>
    <row r="244" spans="2:11" x14ac:dyDescent="0.2"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</row>
    <row r="245" spans="2:11" x14ac:dyDescent="0.2"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</row>
    <row r="246" spans="2:11" x14ac:dyDescent="0.2"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</row>
    <row r="247" spans="2:11" x14ac:dyDescent="0.2"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</row>
    <row r="248" spans="2:11" x14ac:dyDescent="0.2"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</row>
    <row r="249" spans="2:11" x14ac:dyDescent="0.2"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</row>
    <row r="250" spans="2:11" x14ac:dyDescent="0.2"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</row>
    <row r="251" spans="2:11" x14ac:dyDescent="0.2"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</row>
    <row r="252" spans="2:11" x14ac:dyDescent="0.2">
      <c r="B252" s="122"/>
      <c r="C252" s="122"/>
      <c r="D252" s="122"/>
      <c r="E252" s="122"/>
      <c r="F252" s="122"/>
      <c r="G252" s="122"/>
      <c r="H252" s="122"/>
      <c r="I252" s="122"/>
      <c r="J252" s="122"/>
      <c r="K252" s="122"/>
    </row>
    <row r="253" spans="2:11" x14ac:dyDescent="0.2"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</row>
    <row r="254" spans="2:11" x14ac:dyDescent="0.2"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</row>
    <row r="255" spans="2:11" x14ac:dyDescent="0.2"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</row>
    <row r="256" spans="2:11" x14ac:dyDescent="0.2"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</row>
    <row r="257" spans="2:11" x14ac:dyDescent="0.2"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</row>
    <row r="258" spans="2:11" x14ac:dyDescent="0.2"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</row>
    <row r="259" spans="2:11" x14ac:dyDescent="0.2"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</row>
    <row r="260" spans="2:11" x14ac:dyDescent="0.2"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</row>
    <row r="261" spans="2:11" x14ac:dyDescent="0.2"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</row>
    <row r="262" spans="2:11" x14ac:dyDescent="0.2"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</row>
    <row r="263" spans="2:11" x14ac:dyDescent="0.2"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</row>
    <row r="264" spans="2:11" x14ac:dyDescent="0.2"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</row>
    <row r="265" spans="2:11" x14ac:dyDescent="0.2"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</row>
    <row r="266" spans="2:11" x14ac:dyDescent="0.2"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</row>
    <row r="267" spans="2:11" x14ac:dyDescent="0.2"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</row>
    <row r="268" spans="2:11" x14ac:dyDescent="0.2"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</row>
    <row r="269" spans="2:11" x14ac:dyDescent="0.2"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</row>
    <row r="270" spans="2:11" x14ac:dyDescent="0.2">
      <c r="B270" s="122"/>
      <c r="C270" s="122"/>
      <c r="D270" s="122"/>
      <c r="E270" s="122"/>
      <c r="F270" s="122"/>
      <c r="G270" s="122"/>
      <c r="H270" s="122"/>
      <c r="I270" s="122"/>
      <c r="J270" s="122"/>
      <c r="K270" s="122"/>
    </row>
    <row r="271" spans="2:11" x14ac:dyDescent="0.2"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</row>
    <row r="272" spans="2:11" x14ac:dyDescent="0.2"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</row>
    <row r="273" spans="2:11" x14ac:dyDescent="0.2"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</row>
    <row r="274" spans="2:11" x14ac:dyDescent="0.2"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</row>
    <row r="275" spans="2:11" x14ac:dyDescent="0.2"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</row>
    <row r="276" spans="2:11" x14ac:dyDescent="0.2"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</row>
    <row r="277" spans="2:11" x14ac:dyDescent="0.2"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</row>
    <row r="278" spans="2:11" x14ac:dyDescent="0.2"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</row>
    <row r="279" spans="2:11" x14ac:dyDescent="0.2"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</row>
    <row r="280" spans="2:11" x14ac:dyDescent="0.2"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</row>
    <row r="281" spans="2:11" x14ac:dyDescent="0.2"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</row>
    <row r="282" spans="2:11" x14ac:dyDescent="0.2"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</row>
    <row r="283" spans="2:11" x14ac:dyDescent="0.2"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</row>
    <row r="284" spans="2:11" x14ac:dyDescent="0.2"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</row>
    <row r="285" spans="2:11" x14ac:dyDescent="0.2"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</row>
    <row r="286" spans="2:11" x14ac:dyDescent="0.2"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</row>
    <row r="287" spans="2:11" x14ac:dyDescent="0.2"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</row>
    <row r="288" spans="2:11" x14ac:dyDescent="0.2"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</row>
    <row r="289" spans="2:11" x14ac:dyDescent="0.2"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</row>
    <row r="290" spans="2:11" x14ac:dyDescent="0.2"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</row>
    <row r="291" spans="2:11" x14ac:dyDescent="0.2"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</row>
    <row r="292" spans="2:11" x14ac:dyDescent="0.2"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</row>
    <row r="293" spans="2:11" x14ac:dyDescent="0.2"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</row>
    <row r="294" spans="2:11" x14ac:dyDescent="0.2"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</row>
    <row r="295" spans="2:11" x14ac:dyDescent="0.2"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</row>
    <row r="296" spans="2:11" x14ac:dyDescent="0.2"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</row>
    <row r="297" spans="2:11" x14ac:dyDescent="0.2"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</row>
    <row r="298" spans="2:11" x14ac:dyDescent="0.2"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</row>
    <row r="299" spans="2:11" x14ac:dyDescent="0.2"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</row>
    <row r="300" spans="2:11" x14ac:dyDescent="0.2"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</row>
    <row r="301" spans="2:11" x14ac:dyDescent="0.2"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</row>
    <row r="302" spans="2:11" x14ac:dyDescent="0.2">
      <c r="B302" s="122"/>
      <c r="C302" s="122"/>
      <c r="D302" s="122"/>
      <c r="E302" s="122"/>
      <c r="F302" s="122"/>
      <c r="G302" s="122"/>
      <c r="H302" s="122"/>
      <c r="I302" s="122"/>
      <c r="J302" s="122"/>
      <c r="K302" s="122"/>
    </row>
    <row r="303" spans="2:11" x14ac:dyDescent="0.2"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</row>
    <row r="304" spans="2:11" x14ac:dyDescent="0.2"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</row>
    <row r="305" spans="2:11" x14ac:dyDescent="0.2"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</row>
    <row r="306" spans="2:11" x14ac:dyDescent="0.2"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</row>
    <row r="307" spans="2:11" x14ac:dyDescent="0.2"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</row>
    <row r="308" spans="2:11" x14ac:dyDescent="0.2"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</row>
    <row r="309" spans="2:11" x14ac:dyDescent="0.2"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</row>
    <row r="310" spans="2:11" x14ac:dyDescent="0.2"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</row>
    <row r="311" spans="2:11" x14ac:dyDescent="0.2"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</row>
    <row r="312" spans="2:11" x14ac:dyDescent="0.2"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</row>
    <row r="313" spans="2:11" x14ac:dyDescent="0.2"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</row>
    <row r="314" spans="2:11" x14ac:dyDescent="0.2"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</row>
    <row r="315" spans="2:11" x14ac:dyDescent="0.2"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</row>
    <row r="316" spans="2:11" x14ac:dyDescent="0.2"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</row>
    <row r="317" spans="2:11" x14ac:dyDescent="0.2"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</row>
    <row r="318" spans="2:11" x14ac:dyDescent="0.2"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</row>
  </sheetData>
  <mergeCells count="32">
    <mergeCell ref="E56:F56"/>
    <mergeCell ref="E57:F57"/>
    <mergeCell ref="C54:D54"/>
    <mergeCell ref="G54:H54"/>
    <mergeCell ref="E54:F54"/>
    <mergeCell ref="E55:F55"/>
    <mergeCell ref="E97:F97"/>
    <mergeCell ref="E98:F98"/>
    <mergeCell ref="E99:F99"/>
    <mergeCell ref="E100:F100"/>
    <mergeCell ref="B62:K62"/>
    <mergeCell ref="B63:K63"/>
    <mergeCell ref="B64:K64"/>
    <mergeCell ref="C65:D65"/>
    <mergeCell ref="E65:F65"/>
    <mergeCell ref="G65:H65"/>
    <mergeCell ref="G96:H96"/>
    <mergeCell ref="C96:D96"/>
    <mergeCell ref="B94:H94"/>
    <mergeCell ref="B22:C22"/>
    <mergeCell ref="B23:C23"/>
    <mergeCell ref="B20:C20"/>
    <mergeCell ref="B21:C21"/>
    <mergeCell ref="C9:D9"/>
    <mergeCell ref="B10:F10"/>
    <mergeCell ref="B17:F17"/>
    <mergeCell ref="B6:M6"/>
    <mergeCell ref="B7:M7"/>
    <mergeCell ref="B13:C13"/>
    <mergeCell ref="B14:C14"/>
    <mergeCell ref="G9:H9"/>
    <mergeCell ref="E9:F9"/>
  </mergeCells>
  <phoneticPr fontId="22" type="noConversion"/>
  <pageMargins left="0.75" right="0.75" top="1" bottom="1" header="0.5" footer="0.5"/>
  <pageSetup scale="54" orientation="portrait" horizontalDpi="4294967292" verticalDpi="4294967292"/>
  <headerFooter>
    <oddHeader>&amp;R&amp;"Calibri,Regular"&amp;K000000EXHIBIT ____
SCHEDULE (DJL-13)
PAGE 1 OF 1</oddHeader>
  </headerFooter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5:I38"/>
  <sheetViews>
    <sheetView tabSelected="1" workbookViewId="0">
      <selection activeCell="F11" sqref="F11"/>
    </sheetView>
  </sheetViews>
  <sheetFormatPr baseColWidth="10" defaultRowHeight="16" x14ac:dyDescent="0.2"/>
  <cols>
    <col min="2" max="2" width="18.1640625" customWidth="1"/>
    <col min="3" max="3" width="13.33203125" customWidth="1"/>
    <col min="5" max="5" width="14.6640625" customWidth="1"/>
    <col min="7" max="7" width="12.6640625" bestFit="1" customWidth="1"/>
    <col min="9" max="9" width="12.5" customWidth="1"/>
  </cols>
  <sheetData>
    <row r="5" spans="1:9" ht="21" x14ac:dyDescent="0.25">
      <c r="A5" s="3"/>
      <c r="B5" s="277"/>
      <c r="C5" s="277"/>
      <c r="D5" s="277"/>
      <c r="E5" s="277"/>
      <c r="F5" s="277"/>
      <c r="G5" s="277"/>
      <c r="H5" s="277"/>
      <c r="I5" s="277"/>
    </row>
    <row r="6" spans="1:9" ht="21" x14ac:dyDescent="0.25">
      <c r="A6" s="3"/>
      <c r="B6" s="277"/>
      <c r="C6" s="277"/>
      <c r="D6" s="277"/>
      <c r="E6" s="277"/>
      <c r="F6" s="277"/>
      <c r="G6" s="277"/>
      <c r="H6" s="277"/>
      <c r="I6" s="277"/>
    </row>
    <row r="7" spans="1:9" ht="21" x14ac:dyDescent="0.25">
      <c r="A7" s="3"/>
      <c r="B7" s="277"/>
      <c r="C7" s="277"/>
      <c r="D7" s="277"/>
      <c r="E7" s="277"/>
      <c r="F7" s="277"/>
      <c r="G7" s="277"/>
      <c r="H7" s="277"/>
      <c r="I7" s="277"/>
    </row>
    <row r="8" spans="1:9" ht="21" x14ac:dyDescent="0.25">
      <c r="A8" s="3"/>
      <c r="B8" s="278"/>
      <c r="C8" s="278"/>
      <c r="D8" s="278"/>
      <c r="E8" s="278"/>
      <c r="F8" s="278"/>
      <c r="G8" s="278"/>
      <c r="H8" s="278"/>
      <c r="I8" s="278"/>
    </row>
    <row r="9" spans="1:9" ht="19" x14ac:dyDescent="0.25">
      <c r="A9" s="3"/>
      <c r="B9" s="69"/>
      <c r="C9" s="69"/>
      <c r="D9" s="69"/>
      <c r="E9" s="3"/>
      <c r="F9" s="3"/>
      <c r="G9" s="3"/>
    </row>
    <row r="10" spans="1:9" x14ac:dyDescent="0.2">
      <c r="A10" s="3"/>
      <c r="B10" s="290"/>
      <c r="C10" s="290"/>
      <c r="D10" s="290"/>
      <c r="E10" s="290"/>
      <c r="F10" s="290"/>
      <c r="G10" s="290"/>
      <c r="H10" s="290"/>
      <c r="I10" s="290"/>
    </row>
    <row r="11" spans="1:9" x14ac:dyDescent="0.2">
      <c r="A11" s="3"/>
      <c r="B11" s="74"/>
      <c r="C11" s="75"/>
      <c r="D11" s="75"/>
      <c r="E11" s="76"/>
      <c r="F11" s="75"/>
      <c r="G11" s="75"/>
      <c r="H11" s="77"/>
      <c r="I11" s="77"/>
    </row>
    <row r="12" spans="1:9" x14ac:dyDescent="0.2">
      <c r="A12" s="3"/>
      <c r="B12" s="78"/>
      <c r="C12" s="79"/>
      <c r="D12" s="80"/>
      <c r="E12" s="81"/>
      <c r="F12" s="81"/>
      <c r="G12" s="82"/>
      <c r="H12" s="81"/>
      <c r="I12" s="82"/>
    </row>
    <row r="13" spans="1:9" x14ac:dyDescent="0.2">
      <c r="A13" s="3"/>
      <c r="B13" s="78"/>
      <c r="C13" s="79"/>
      <c r="D13" s="80"/>
      <c r="E13" s="81"/>
      <c r="F13" s="81"/>
      <c r="G13" s="82"/>
      <c r="H13" s="81"/>
      <c r="I13" s="82"/>
    </row>
    <row r="14" spans="1:9" x14ac:dyDescent="0.2">
      <c r="A14" s="3"/>
      <c r="B14" s="78"/>
      <c r="C14" s="79"/>
      <c r="D14" s="83"/>
      <c r="E14" s="84"/>
      <c r="F14" s="81"/>
      <c r="G14" s="82"/>
      <c r="H14" s="81"/>
      <c r="I14" s="82"/>
    </row>
    <row r="15" spans="1:9" x14ac:dyDescent="0.2">
      <c r="A15" s="3"/>
      <c r="B15" s="78"/>
      <c r="C15" s="79"/>
      <c r="D15" s="83"/>
      <c r="E15" s="85"/>
      <c r="F15" s="84"/>
      <c r="G15" s="100"/>
      <c r="H15" s="87"/>
      <c r="I15" s="87"/>
    </row>
    <row r="16" spans="1:9" x14ac:dyDescent="0.2">
      <c r="A16" s="3"/>
      <c r="B16" s="44"/>
      <c r="C16" s="36"/>
      <c r="D16" s="37"/>
      <c r="E16" s="3"/>
      <c r="F16" s="38"/>
      <c r="G16" s="3"/>
    </row>
    <row r="17" spans="1:9" x14ac:dyDescent="0.2">
      <c r="A17" s="3"/>
      <c r="B17" s="44"/>
      <c r="C17" s="36"/>
      <c r="D17" s="37"/>
      <c r="E17" s="3"/>
      <c r="F17" s="38"/>
      <c r="G17" s="3"/>
    </row>
    <row r="18" spans="1:9" x14ac:dyDescent="0.2">
      <c r="A18" s="3"/>
      <c r="B18" s="290"/>
      <c r="C18" s="290"/>
      <c r="D18" s="290"/>
      <c r="E18" s="290"/>
      <c r="F18" s="290"/>
      <c r="G18" s="290"/>
      <c r="H18" s="290"/>
      <c r="I18" s="290"/>
    </row>
    <row r="19" spans="1:9" x14ac:dyDescent="0.2">
      <c r="A19" s="3"/>
      <c r="B19" s="74"/>
      <c r="C19" s="75"/>
      <c r="D19" s="75"/>
      <c r="E19" s="75"/>
      <c r="F19" s="75"/>
      <c r="G19" s="75"/>
      <c r="H19" s="75"/>
      <c r="I19" s="75"/>
    </row>
    <row r="20" spans="1:9" x14ac:dyDescent="0.2">
      <c r="A20" s="3"/>
      <c r="B20" s="78"/>
      <c r="C20" s="79"/>
      <c r="D20" s="80"/>
      <c r="E20" s="81"/>
      <c r="F20" s="81"/>
      <c r="G20" s="82"/>
      <c r="H20" s="88"/>
      <c r="I20" s="89"/>
    </row>
    <row r="21" spans="1:9" x14ac:dyDescent="0.2">
      <c r="A21" s="3"/>
      <c r="B21" s="78"/>
      <c r="C21" s="79"/>
      <c r="D21" s="80"/>
      <c r="E21" s="81"/>
      <c r="F21" s="81"/>
      <c r="G21" s="82"/>
      <c r="H21" s="81"/>
      <c r="I21" s="89"/>
    </row>
    <row r="22" spans="1:9" x14ac:dyDescent="0.2">
      <c r="A22" s="3"/>
      <c r="B22" s="78"/>
      <c r="C22" s="79"/>
      <c r="D22" s="83"/>
      <c r="E22" s="88"/>
      <c r="F22" s="81"/>
      <c r="G22" s="82"/>
      <c r="H22" s="81"/>
      <c r="I22" s="89"/>
    </row>
    <row r="23" spans="1:9" x14ac:dyDescent="0.2">
      <c r="A23" s="3"/>
      <c r="B23" s="78"/>
      <c r="C23" s="79"/>
      <c r="D23" s="83"/>
      <c r="E23" s="85"/>
      <c r="F23" s="84"/>
      <c r="G23" s="90"/>
      <c r="H23" s="91"/>
      <c r="I23" s="90"/>
    </row>
    <row r="26" spans="1:9" x14ac:dyDescent="0.2">
      <c r="B26" s="290"/>
      <c r="C26" s="290"/>
      <c r="D26" s="290"/>
      <c r="E26" s="290"/>
      <c r="F26" s="290"/>
      <c r="G26" s="290"/>
      <c r="H26" s="290"/>
      <c r="I26" s="290"/>
    </row>
    <row r="27" spans="1:9" x14ac:dyDescent="0.2">
      <c r="B27" s="74"/>
      <c r="C27" s="75"/>
      <c r="D27" s="75"/>
      <c r="E27" s="76"/>
      <c r="F27" s="75"/>
      <c r="G27" s="75"/>
      <c r="H27" s="77"/>
      <c r="I27" s="77"/>
    </row>
    <row r="28" spans="1:9" x14ac:dyDescent="0.2">
      <c r="B28" s="78"/>
      <c r="C28" s="79"/>
      <c r="D28" s="80"/>
      <c r="E28" s="81"/>
      <c r="F28" s="81"/>
      <c r="G28" s="82"/>
      <c r="H28" s="81"/>
      <c r="I28" s="82"/>
    </row>
    <row r="29" spans="1:9" x14ac:dyDescent="0.2">
      <c r="B29" s="78"/>
      <c r="C29" s="79"/>
      <c r="D29" s="80"/>
      <c r="E29" s="81"/>
      <c r="F29" s="81"/>
      <c r="G29" s="82"/>
      <c r="H29" s="81"/>
      <c r="I29" s="82"/>
    </row>
    <row r="30" spans="1:9" x14ac:dyDescent="0.2">
      <c r="B30" s="78"/>
      <c r="C30" s="79"/>
      <c r="D30" s="83"/>
      <c r="E30" s="84"/>
      <c r="F30" s="81"/>
      <c r="G30" s="82"/>
      <c r="H30" s="81"/>
      <c r="I30" s="82"/>
    </row>
    <row r="31" spans="1:9" x14ac:dyDescent="0.2">
      <c r="B31" s="78"/>
      <c r="C31" s="79"/>
      <c r="D31" s="83"/>
      <c r="E31" s="85"/>
      <c r="F31" s="84"/>
      <c r="G31" s="90"/>
      <c r="H31" s="87"/>
      <c r="I31" s="90"/>
    </row>
    <row r="32" spans="1:9" x14ac:dyDescent="0.2">
      <c r="B32" s="44"/>
      <c r="C32" s="36"/>
      <c r="D32" s="37"/>
      <c r="E32" s="3"/>
      <c r="F32" s="38"/>
      <c r="G32" s="3"/>
    </row>
    <row r="33" spans="2:9" x14ac:dyDescent="0.2">
      <c r="B33" s="44"/>
      <c r="C33" s="36"/>
      <c r="D33" s="37"/>
      <c r="E33" s="3"/>
      <c r="F33" s="38"/>
      <c r="G33" s="3"/>
    </row>
    <row r="36" spans="2:9" x14ac:dyDescent="0.2">
      <c r="B36" s="290"/>
      <c r="C36" s="290"/>
      <c r="D36" s="290"/>
      <c r="E36" s="290"/>
      <c r="F36" s="290"/>
      <c r="G36" s="290"/>
      <c r="H36" s="290"/>
      <c r="I36" s="290"/>
    </row>
    <row r="37" spans="2:9" x14ac:dyDescent="0.2">
      <c r="B37" s="44"/>
      <c r="C37" s="36"/>
      <c r="D37" s="37"/>
      <c r="E37" s="3"/>
      <c r="F37" s="38"/>
      <c r="G37" s="3"/>
    </row>
    <row r="38" spans="2:9" x14ac:dyDescent="0.2">
      <c r="B38" s="44"/>
      <c r="C38" s="36"/>
      <c r="D38" s="37"/>
      <c r="E38" s="3"/>
      <c r="F38" s="38"/>
      <c r="G38" s="3"/>
    </row>
  </sheetData>
  <mergeCells count="8">
    <mergeCell ref="B26:I26"/>
    <mergeCell ref="B36:I36"/>
    <mergeCell ref="B18:I18"/>
    <mergeCell ref="B5:I5"/>
    <mergeCell ref="B6:I6"/>
    <mergeCell ref="B7:I7"/>
    <mergeCell ref="B8:I8"/>
    <mergeCell ref="B10:I10"/>
  </mergeCells>
  <phoneticPr fontId="22" type="noConversion"/>
  <pageMargins left="0.75" right="0.75" top="1" bottom="1" header="0.5" footer="0.5"/>
  <pageSetup scale="73" orientation="portrait" horizontalDpi="4294967292" verticalDpi="4294967292"/>
  <headerFooter>
    <oddHeader>&amp;R&amp;"Calibri,Regular"&amp;K000000EXHIBIT _____x000D_SCHEDULE (DJL-11)_x000D_PAGE 3 OF 3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18</vt:i4>
      </vt:variant>
    </vt:vector>
  </HeadingPairs>
  <TitlesOfParts>
    <vt:vector size="44" baseType="lpstr">
      <vt:lpstr>A</vt:lpstr>
      <vt:lpstr>COMPARABLE GROUP WP1</vt:lpstr>
      <vt:lpstr>GROUP DATA WP2</vt:lpstr>
      <vt:lpstr>Sheet1</vt:lpstr>
      <vt:lpstr>Sheet2</vt:lpstr>
      <vt:lpstr>GROUP DATA WP 3</vt:lpstr>
      <vt:lpstr>(DJL-2)</vt:lpstr>
      <vt:lpstr>(DJL-4)</vt:lpstr>
      <vt:lpstr>empty</vt:lpstr>
      <vt:lpstr>empty2</vt:lpstr>
      <vt:lpstr>empty3</vt:lpstr>
      <vt:lpstr>DJL-12WP</vt:lpstr>
      <vt:lpstr>empty4</vt:lpstr>
      <vt:lpstr>(DJL-3)</vt:lpstr>
      <vt:lpstr>(DJL-5)</vt:lpstr>
      <vt:lpstr>(DJL-6)P1</vt:lpstr>
      <vt:lpstr>(DJL-6)P2</vt:lpstr>
      <vt:lpstr>(DJL-6)P3</vt:lpstr>
      <vt:lpstr>(DJL-7)</vt:lpstr>
      <vt:lpstr>(DJL-8)</vt:lpstr>
      <vt:lpstr>(DJL-9)</vt:lpstr>
      <vt:lpstr>(DJL-10)</vt:lpstr>
      <vt:lpstr>(DJL-11)P1</vt:lpstr>
      <vt:lpstr>(DJL-12)</vt:lpstr>
      <vt:lpstr>(DJL-13)</vt:lpstr>
      <vt:lpstr>(DJL-11)P3</vt:lpstr>
      <vt:lpstr>'(DJL-10)'!Print_Area</vt:lpstr>
      <vt:lpstr>'(DJL-11)P1'!Print_Area</vt:lpstr>
      <vt:lpstr>'(DJL-11)P3'!Print_Area</vt:lpstr>
      <vt:lpstr>'(DJL-13)'!Print_Area</vt:lpstr>
      <vt:lpstr>'(DJL-3)'!Print_Area</vt:lpstr>
      <vt:lpstr>'(DJL-4)'!Print_Area</vt:lpstr>
      <vt:lpstr>'(DJL-5)'!Print_Area</vt:lpstr>
      <vt:lpstr>'(DJL-6)P1'!Print_Area</vt:lpstr>
      <vt:lpstr>'(DJL-6)P2'!Print_Area</vt:lpstr>
      <vt:lpstr>'(DJL-6)P3'!Print_Area</vt:lpstr>
      <vt:lpstr>'(DJL-7)'!Print_Area</vt:lpstr>
      <vt:lpstr>'(DJL-8)'!Print_Area</vt:lpstr>
      <vt:lpstr>'(DJL-9)'!Print_Area</vt:lpstr>
      <vt:lpstr>A!Print_Area</vt:lpstr>
      <vt:lpstr>'COMPARABLE GROUP WP1'!Print_Area</vt:lpstr>
      <vt:lpstr>empty4!Print_Area</vt:lpstr>
      <vt:lpstr>'GROUP DATA WP 3'!Print_Area</vt:lpstr>
      <vt:lpstr>'GROUP DATA WP2'!Print_Area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Microsoft Office User</cp:lastModifiedBy>
  <cp:lastPrinted>2021-09-24T00:31:17Z</cp:lastPrinted>
  <dcterms:created xsi:type="dcterms:W3CDTF">2015-09-11T18:37:27Z</dcterms:created>
  <dcterms:modified xsi:type="dcterms:W3CDTF">2021-09-24T00:31:29Z</dcterms:modified>
</cp:coreProperties>
</file>